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3E2FAFD5-06C4-4BF3-9DAB-5F6B3C1A0209}"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C55" i="1" s="1"/>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2" i="1" l="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L23" i="1"/>
  <c r="D24" i="20"/>
  <c r="E64" i="1"/>
  <c r="G64" i="1" s="1"/>
  <c r="O59" i="10"/>
  <c r="O73" i="10"/>
  <c r="O69" i="10"/>
  <c r="C6" i="1"/>
  <c r="N67" i="9"/>
  <c r="AD67" i="9" s="1"/>
  <c r="E57" i="1" l="1"/>
  <c r="D105" i="20"/>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E56" i="1" l="1"/>
  <c r="G56" i="1" s="1"/>
  <c r="G53" i="1"/>
  <c r="AF51" i="9"/>
  <c r="AI51" i="9" s="1"/>
  <c r="G55" i="1"/>
  <c r="G60"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<sst xmlns="http://schemas.openxmlformats.org/spreadsheetml/2006/main" count="2965" uniqueCount="1083">
  <si>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</si>
  <si>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</si>
  <si>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</si>
  <si>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</si>
  <si>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</si>
  <si>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</si>
  <si>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</si>
  <si>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</si>
  <si>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</si>
  <si>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</si>
  <si>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</si>
  <si>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</si>
  <si>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</si>
  <si>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</si>
  <si>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</si>
  <si>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</si>
  <si>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</si>
  <si>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</si>
  <si>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</si>
  <si>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</si>
  <si>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</si>
  <si>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</si>
  <si>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</si>
  <si>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</si>
  <si>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</si>
  <si>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</si>
  <si>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</si>
  <si>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</si>
  <si>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</si>
  <si>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</si>
  <si>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</si>
  <si>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</si>
  <si>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</si>
  <si>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</si>
  <si>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</si>
  <si>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</si>
  <si>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</si>
  <si>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</si>
  <si>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</si>
  <si>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</si>
  <si>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</si>
  <si>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</si>
  <si>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</si>
  <si>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</si>
  <si>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</si>
  <si>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</si>
  <si>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</si>
  <si>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</si>
  <si>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</si>
  <si>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</si>
  <si>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</si>
  <si>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</si>
  <si>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</si>
  <si>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</si>
  <si>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</si>
  <si>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</si>
  <si>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</si>
  <si>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</si>
  <si>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</si>
  <si>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</si>
  <si>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</si>
  <si>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</si>
  <si>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</si>
  <si>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</si>
  <si>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</si>
  <si>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</si>
  <si>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</si>
  <si>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</si>
  <si>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</si>
  <si>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</si>
  <si>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</si>
  <si>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</si>
  <si>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</si>
  <si>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</si>
  <si>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</si>
  <si>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</si>
  <si>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</si>
  <si>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</si>
  <si>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</si>
  <si>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</si>
  <si>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</si>
  <si>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</si>
  <si>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</si>
  <si>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</si>
  <si>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</si>
  <si>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</si>
  <si>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</si>
  <si>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</si>
  <si>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</si>
  <si>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</si>
  <si>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</si>
  <si>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</si>
  <si>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</si>
  <si>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</si>
  <si>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</si>
  <si>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</si>
  <si>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</si>
  <si>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</si>
  <si>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</si>
  <si>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</si>
  <si>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</si>
  <si>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</si>
  <si>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</si>
  <si>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</si>
  <si>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</si>
  <si>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</si>
  <si>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</si>
  <si>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</si>
  <si>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</si>
  <si>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</si>
  <si>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</si>
  <si>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</si>
  <si>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</si>
  <si>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</si>
  <si>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</si>
  <si>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</si>
  <si>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</si>
  <si>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</si>
  <si>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</si>
  <si>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</si>
  <si>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</si>
  <si>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</si>
  <si>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</si>
  <si>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</si>
  <si>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</si>
  <si>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</si>
  <si>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</si>
  <si>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</si>
  <si>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</si>
  <si>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</si>
  <si>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</si>
  <si>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</si>
  <si>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</si>
  <si>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</si>
  <si>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</si>
  <si>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</si>
  <si>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</si>
  <si>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</si>
  <si>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</si>
  <si>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</si>
  <si>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</si>
  <si>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</si>
  <si>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</si>
  <si>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</si>
  <si>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</si>
  <si>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</si>
  <si>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</si>
  <si>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</si>
  <si>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</si>
  <si>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</si>
  <si>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</si>
  <si>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</si>
  <si>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</si>
  <si>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</si>
  <si>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</si>
  <si>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</si>
  <si>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</si>
  <si>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</si>
  <si>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</si>
  <si>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</si>
  <si>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</si>
  <si>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</si>
  <si>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</si>
  <si>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</si>
  <si>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</si>
  <si>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</si>
  <si>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</si>
  <si>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</si>
  <si>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</si>
  <si>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</si>
  <si>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</si>
  <si>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</si>
  <si>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</si>
  <si>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</si>
  <si>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</si>
  <si>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</si>
  <si>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</si>
  <si>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</si>
  <si>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</si>
  <si>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</si>
  <si>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</si>
  <si>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</si>
  <si>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</si>
  <si>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</si>
  <si>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</si>
  <si>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</si>
  <si>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</si>
  <si>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</si>
  <si>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</si>
  <si>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</si>
  <si>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</si>
  <si>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</si>
  <si>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</si>
  <si>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</si>
  <si>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</si>
  <si>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</si>
  <si>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</si>
  <si>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</si>
  <si>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</si>
  <si>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</si>
  <si>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</si>
  <si>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</si>
  <si>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</si>
  <si>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</si>
  <si>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</si>
  <si>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</si>
  <si>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</si>
  <si>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</si>
  <si>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</si>
  <si>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</si>
  <si>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</si>
  <si>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</si>
  <si>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</si>
  <si>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</si>
  <si>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</si>
  <si>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</si>
  <si>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</si>
  <si>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</si>
  <si>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</si>
  <si>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</si>
  <si>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</si>
  <si>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</si>
  <si>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</si>
  <si>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</si>
  <si>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</si>
  <si>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</si>
  <si>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</si>
  <si>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</si>
  <si>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</si>
  <si>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</si>
  <si>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</si>
  <si>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</si>
  <si>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</si>
  <si>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</si>
  <si>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</si>
  <si>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</si>
  <si>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</si>
  <si>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</si>
  <si>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</si>
  <si>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</si>
  <si>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</si>
  <si>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</si>
  <si>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</si>
  <si>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</si>
  <si>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</si>
  <si>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</si>
  <si>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</si>
  <si>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</si>
  <si>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</si>
  <si>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</si>
  <si>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</si>
  <si>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</si>
  <si>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</si>
  <si>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</si>
  <si>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</si>
  <si>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</si>
  <si>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</si>
  <si>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</si>
  <si>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</si>
  <si>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</si>
  <si>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</si>
  <si>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</si>
  <si>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</si>
  <si>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</si>
  <si>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</si>
  <si>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</si>
  <si>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</si>
  <si>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</si>
  <si>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</si>
  <si>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</si>
  <si>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</si>
  <si>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</si>
  <si>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</si>
  <si>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</si>
  <si>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</si>
  <si>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</si>
  <si>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</si>
  <si>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</si>
  <si>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</si>
  <si>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</si>
  <si>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</si>
  <si>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</si>
  <si>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</si>
  <si>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</si>
  <si>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</si>
  <si>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</si>
  <si>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</si>
  <si>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</si>
  <si>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</si>
  <si>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</si>
  <si>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</si>
  <si>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</si>
  <si>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</si>
  <si>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</si>
  <si>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</si>
  <si>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</si>
  <si>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</si>
  <si>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</si>
  <si>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</si>
  <si>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</si>
  <si>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</si>
  <si>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</si>
  <si>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</si>
  <si>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</si>
  <si>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</si>
  <si>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</si>
  <si>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</si>
  <si>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</si>
  <si>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</si>
  <si>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</si>
  <si>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</si>
  <si>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</si>
  <si>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</si>
  <si>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</si>
  <si>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</si>
  <si>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</si>
  <si>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</si>
  <si>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</si>
  <si>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</si>
  <si>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</si>
  <si>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</si>
  <si>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</si>
  <si>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</si>
  <si>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</si>
  <si>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</si>
  <si>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</si>
  <si>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</si>
  <si>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</si>
  <si>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</si>
  <si>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</si>
  <si>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</si>
  <si>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</si>
  <si>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</si>
  <si>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</si>
  <si>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</si>
  <si>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</si>
  <si>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</si>
  <si>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</si>
  <si>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</si>
  <si>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</si>
  <si>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</si>
  <si>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</si>
  <si>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</si>
  <si>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</si>
  <si>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</si>
  <si>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</si>
  <si>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</si>
  <si>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</si>
  <si>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</si>
  <si>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</si>
  <si>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</si>
  <si>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</si>
  <si>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</si>
  <si>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</si>
  <si>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</si>
  <si>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</si>
  <si>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</si>
  <si>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</si>
  <si>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</si>
  <si>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</si>
  <si>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</si>
  <si>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</si>
  <si>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</si>
  <si>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</si>
  <si>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</si>
  <si>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</si>
  <si>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</si>
  <si>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</si>
  <si>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</si>
  <si>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</si>
  <si>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</si>
  <si>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</si>
  <si>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</si>
  <si>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</si>
  <si>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</si>
  <si>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</si>
  <si>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</si>
  <si>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</si>
  <si>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</si>
  <si>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</si>
  <si>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</si>
  <si>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</si>
  <si>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</si>
  <si>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</si>
  <si>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</si>
  <si>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</si>
  <si>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</si>
  <si>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</si>
  <si>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</si>
  <si>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</si>
  <si>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</si>
  <si>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</si>
  <si>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</si>
  <si>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</si>
  <si>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</si>
  <si>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</si>
  <si>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</si>
  <si>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</si>
  <si>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</si>
  <si>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</si>
  <si>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</si>
  <si>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</si>
  <si>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</si>
  <si>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</si>
  <si>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</si>
  <si>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</si>
  <si>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</si>
  <si>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</si>
  <si>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</si>
  <si>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</si>
  <si>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</si>
  <si>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</si>
  <si>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</si>
  <si>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</si>
  <si>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</si>
  <si>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</si>
  <si>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</si>
  <si>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</si>
  <si>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</si>
  <si>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</si>
  <si>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</si>
  <si>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</si>
  <si>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</si>
  <si>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</si>
  <si>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</si>
  <si>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</si>
  <si>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</si>
  <si>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</si>
  <si>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</si>
  <si>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</si>
  <si>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</si>
  <si>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</si>
  <si>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</si>
  <si>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</si>
  <si>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</si>
  <si>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</si>
  <si>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</si>
  <si>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</si>
  <si>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</si>
  <si>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</si>
  <si>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</si>
  <si>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</si>
  <si>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</si>
  <si>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</si>
  <si>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</si>
  <si>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</si>
  <si>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</si>
  <si>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</si>
  <si>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</si>
  <si>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</si>
  <si>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</si>
  <si>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</si>
  <si>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</si>
  <si>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</si>
  <si>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</si>
  <si>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</si>
  <si>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</si>
  <si>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</si>
  <si>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</si>
  <si>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</si>
  <si>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</si>
  <si>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</si>
  <si>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</si>
  <si>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</si>
  <si>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</si>
  <si>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</si>
  <si>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</si>
  <si>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</si>
  <si>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</si>
  <si>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</si>
  <si>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</si>
  <si>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</si>
  <si>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</si>
  <si>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</si>
  <si>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</si>
  <si>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</si>
  <si>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</si>
  <si>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</si>
  <si>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</si>
  <si>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</si>
  <si>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</si>
  <si>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</si>
  <si>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</si>
  <si>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</si>
  <si>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</si>
  <si>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</si>
  <si>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</si>
  <si>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</si>
  <si>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</si>
  <si>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</si>
  <si>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</si>
  <si>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</si>
  <si>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</si>
  <si>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</si>
  <si>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</si>
  <si>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</si>
  <si>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</si>
  <si>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</si>
  <si>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</si>
  <si>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</si>
  <si>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</si>
  <si>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</si>
  <si>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</si>
  <si>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</si>
  <si>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</si>
  <si>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</si>
  <si>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</si>
  <si>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</si>
  <si>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</si>
  <si>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</si>
  <si>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</si>
  <si>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</si>
  <si>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</si>
  <si>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</si>
  <si>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</si>
  <si>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</si>
  <si>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</si>
  <si>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</si>
  <si>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</si>
  <si>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</si>
  <si>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</si>
  <si>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</si>
  <si>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</si>
  <si>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</si>
  <si>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</si>
  <si>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</si>
  <si>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</si>
  <si>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</si>
  <si>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</si>
  <si>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</si>
  <si>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</si>
  <si>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</si>
  <si>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</si>
  <si>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</si>
  <si>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</si>
  <si>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</si>
  <si>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</si>
  <si>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</si>
  <si>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</si>
  <si>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</si>
  <si>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</si>
  <si>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</si>
  <si>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</si>
  <si>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</si>
  <si>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</si>
  <si>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</si>
  <si>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</si>
  <si>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</si>
  <si>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</si>
  <si>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</si>
  <si>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</si>
  <si>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</si>
  <si>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</si>
  <si>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</si>
  <si>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</si>
  <si>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</si>
  <si>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</si>
  <si>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</si>
  <si>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</si>
  <si>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</si>
  <si>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</si>
  <si>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</si>
  <si>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</si>
  <si>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</si>
  <si>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</si>
  <si>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</si>
  <si>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</si>
  <si>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</si>
  <si>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</si>
  <si>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</si>
  <si>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</si>
  <si>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</si>
  <si>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</si>
  <si>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</si>
  <si>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</si>
  <si>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</si>
  <si>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</si>
  <si>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</si>
  <si>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</si>
  <si>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</si>
  <si>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</si>
  <si>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</si>
  <si>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</si>
  <si>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</si>
  <si>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</si>
  <si>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</si>
  <si>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</si>
  <si>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</si>
  <si>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</si>
  <si>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</si>
  <si>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</si>
  <si>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</si>
  <si>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</si>
  <si>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</si>
  <si>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</si>
  <si>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</si>
  <si>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</si>
  <si>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</si>
  <si>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</si>
  <si>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</si>
  <si>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</si>
  <si>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</si>
  <si>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</si>
  <si>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</si>
  <si>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</si>
  <si>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</si>
  <si>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</si>
  <si>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</si>
  <si>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</si>
  <si>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</si>
  <si>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</si>
  <si>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</si>
  <si>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</si>
  <si>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</si>
  <si>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</si>
  <si>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</si>
  <si>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</si>
  <si>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</si>
  <si>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</si>
  <si>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</si>
  <si>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</si>
  <si>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</si>
  <si>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</si>
  <si>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</si>
  <si>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</si>
  <si>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</si>
  <si>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</si>
  <si>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</si>
  <si>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</si>
  <si>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</si>
  <si>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</si>
  <si>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</si>
  <si>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</si>
  <si>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</si>
  <si>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</si>
  <si>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</si>
  <si>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</si>
  <si>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</si>
  <si>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</si>
  <si>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</si>
  <si>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</si>
  <si>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</si>
  <si>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</si>
  <si>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</si>
  <si>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</si>
  <si>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</si>
  <si>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</si>
  <si>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</si>
  <si>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</si>
  <si>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</si>
  <si>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</si>
  <si>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</si>
  <si>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</si>
  <si>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</si>
  <si>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</si>
  <si>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</si>
  <si>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</si>
  <si>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</si>
  <si>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</si>
  <si>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</si>
  <si>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</si>
  <si>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</si>
  <si>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</si>
  <si>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</si>
  <si>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</si>
  <si>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</si>
  <si>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</si>
  <si>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</si>
  <si>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</si>
  <si>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</si>
  <si>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</si>
  <si>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</si>
  <si>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</si>
  <si>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</si>
  <si>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</si>
  <si>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</si>
  <si>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</si>
  <si>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</si>
  <si>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</si>
  <si>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</si>
  <si>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</si>
  <si>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</si>
  <si>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</si>
  <si>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</si>
  <si>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</si>
  <si>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</si>
  <si>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</si>
  <si>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</si>
  <si>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</si>
  <si>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</si>
  <si>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</si>
  <si>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</si>
  <si>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</si>
  <si>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</si>
  <si>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</si>
  <si>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</si>
  <si>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</si>
  <si>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</si>
  <si>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</si>
  <si>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</si>
  <si>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</si>
  <si>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</si>
  <si>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</si>
  <si>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</si>
  <si>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</si>
  <si>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</si>
  <si>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</si>
  <si>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</si>
  <si>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</si>
  <si>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</si>
  <si>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</si>
  <si>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</si>
  <si>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</si>
  <si>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</si>
  <si>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</si>
  <si>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</si>
  <si>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</si>
  <si>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</si>
  <si>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</si>
  <si>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</si>
  <si>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</si>
  <si>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</si>
  <si>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</si>
  <si>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</si>
  <si>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</si>
  <si>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</si>
  <si>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</si>
  <si>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</si>
  <si>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</si>
  <si>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</si>
  <si>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</si>
  <si>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</si>
  <si>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</si>
  <si>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</si>
  <si>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</si>
  <si>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</si>
  <si>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</si>
  <si>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</si>
  <si>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</si>
  <si>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</si>
  <si>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</si>
  <si>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</si>
  <si>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</si>
  <si>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</si>
  <si>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</si>
  <si>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</si>
  <si>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</si>
  <si>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</si>
  <si>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</si>
  <si>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</si>
  <si>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</si>
  <si>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</si>
  <si>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</si>
  <si>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</si>
  <si>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</si>
  <si>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</si>
  <si>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</si>
  <si>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</si>
  <si>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</si>
  <si>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</si>
  <si>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</si>
  <si>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</si>
  <si>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</si>
  <si>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</si>
  <si>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</si>
  <si>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</si>
  <si>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</si>
  <si>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</si>
  <si>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</si>
  <si>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</si>
  <si>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</si>
  <si>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</si>
  <si>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</si>
  <si>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</si>
  <si>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</si>
  <si>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</si>
  <si>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</si>
  <si>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</si>
  <si>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</si>
  <si>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</si>
  <si>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</si>
  <si>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</si>
  <si>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</si>
  <si>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</si>
  <si>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</si>
  <si>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</si>
  <si>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</si>
  <si>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</si>
  <si>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</si>
  <si>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</si>
  <si>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</si>
  <si>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</si>
  <si>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</si>
  <si>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</si>
  <si>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</si>
  <si>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</si>
  <si>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</si>
  <si>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</si>
  <si>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</si>
  <si>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</si>
  <si>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</si>
  <si>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</si>
  <si>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</si>
  <si>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</si>
  <si>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</si>
  <si>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</si>
  <si>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</si>
  <si>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</si>
  <si>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</si>
  <si>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</si>
  <si>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</si>
  <si>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</si>
  <si>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</si>
  <si>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</si>
  <si>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</si>
  <si>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</si>
  <si>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</si>
  <si>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</si>
  <si>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</si>
  <si>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</si>
  <si>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</si>
  <si>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</si>
  <si>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</si>
  <si>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</si>
  <si>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</si>
  <si>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</si>
  <si>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</si>
  <si>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</si>
  <si>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</si>
  <si>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</si>
  <si>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</si>
  <si>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</si>
  <si>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</si>
  <si>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</si>
  <si>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</si>
  <si>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</si>
  <si>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</si>
  <si>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</si>
  <si>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</si>
  <si>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</si>
  <si>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</si>
  <si>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</si>
  <si>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</si>
  <si>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</si>
  <si>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</si>
  <si>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</si>
  <si>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</si>
  <si>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</si>
  <si>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</si>
  <si>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</si>
  <si>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</si>
  <si>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</si>
  <si>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</si>
  <si>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</si>
  <si>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</si>
  <si>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</si>
  <si>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</si>
  <si>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</si>
  <si>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</si>
  <si>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</si>
  <si>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</si>
  <si>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</si>
  <si>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</si>
  <si>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</si>
  <si>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</si>
  <si>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</si>
  <si>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</si>
  <si>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</si>
  <si>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</si>
  <si>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</si>
  <si>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</si>
  <si>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</si>
  <si>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</si>
  <si>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</si>
  <si>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</si>
  <si>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</si>
  <si>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</si>
  <si>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</si>
  <si>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</si>
  <si>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</si>
  <si>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</si>
  <si>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</si>
  <si>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</si>
  <si>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</si>
  <si>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</si>
  <si>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</si>
  <si>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</si>
  <si>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</si>
  <si>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</si>
  <si>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</si>
  <si>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</si>
  <si>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</si>
  <si>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</si>
  <si>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</si>
  <si>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</si>
  <si>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</si>
  <si>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</si>
  <si>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</si>
  <si>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</si>
  <si>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</si>
  <si>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</si>
  <si>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</si>
  <si>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</si>
  <si>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</si>
  <si>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</si>
  <si>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</si>
  <si>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</si>
  <si>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</si>
  <si>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</si>
  <si>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</si>
  <si>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</si>
  <si>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</si>
  <si>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</si>
  <si>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</si>
  <si>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</si>
  <si>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</si>
  <si>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</si>
  <si>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</si>
  <si>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</si>
  <si>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</si>
  <si>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</si>
  <si>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</si>
  <si>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</si>
  <si>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</si>
  <si>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</si>
  <si>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</si>
  <si>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</si>
  <si>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</si>
  <si>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</si>
  <si>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</si>
  <si>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</si>
  <si>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</si>
  <si>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</si>
  <si>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</si>
  <si>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</si>
  <si>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</si>
  <si>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</si>
  <si>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</si>
  <si>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</si>
  <si>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</si>
  <si>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</si>
  <si>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</si>
  <si>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</si>
  <si>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</si>
  <si>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</si>
  <si>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</si>
  <si>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</si>
  <si>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</si>
  <si>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</si>
  <si>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</si>
  <si>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</si>
  <si>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</si>
  <si>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</si>
  <si>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</si>
  <si>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</si>
  <si>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</si>
  <si>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</si>
  <si>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</si>
  <si>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</si>
  <si>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</si>
  <si>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</si>
  <si>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</si>
  <si>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</si>
  <si>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</si>
  <si>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</si>
  <si>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</si>
  <si>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</si>
  <si>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</si>
  <si>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</si>
  <si>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</si>
  <si>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</si>
  <si>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</si>
  <si>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</si>
  <si>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</si>
  <si>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</si>
  <si>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</si>
  <si>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</si>
  <si>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</si>
  <si>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</si>
  <si>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</si>
  <si>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</si>
  <si>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</si>
  <si>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</si>
  <si>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</si>
  <si>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</si>
  <si>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</si>
  <si>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</si>
  <si>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</si>
  <si>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</si>
  <si>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</si>
  <si>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</si>
  <si>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</si>
  <si>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</si>
  <si>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</si>
  <si>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</si>
  <si>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</si>
  <si>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</si>
  <si>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</si>
  <si>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</si>
  <si>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</si>
  <si>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</si>
  <si>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</si>
  <si>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</si>
  <si>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</si>
  <si>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</si>
  <si>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</si>
  <si>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</si>
  <si>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</si>
  <si>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</si>
  <si>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</si>
  <si>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</si>
  <si>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</si>
  <si>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</si>
  <si>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</si>
  <si>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</si>
  <si>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</si>
  <si>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</si>
  <si>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</si>
  <si>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</si>
  <si>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</si>
  <si>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</si>
  <si>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</si>
  <si>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</si>
  <si>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</si>
  <si>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</si>
  <si>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</si>
  <si>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</si>
  <si>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</si>
  <si>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</si>
  <si>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</si>
  <si>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</si>
  <si>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</si>
  <si>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</si>
  <si>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</si>
  <si>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</si>
  <si>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</si>
  <si>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</si>
  <si>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</si>
  <si>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</si>
  <si>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</si>
  <si>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</si>
  <si>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</si>
  <si>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</si>
  <si>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</si>
  <si>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</si>
  <si>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</si>
  <si>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</si>
  <si>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</si>
  <si>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</si>
  <si>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</si>
  <si>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</si>
  <si>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</si>
  <si>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</si>
  <si>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</si>
  <si>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</si>
  <si>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</si>
  <si>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</si>
  <si>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</si>
  <si>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</si>
  <si>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</si>
  <si>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</si>
  <si>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</si>
  <si>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</si>
  <si>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</si>
  <si>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</si>
  <si>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</si>
  <si>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</si>
  <si>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</si>
  <si>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</si>
  <si>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</si>
  <si>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</si>
  <si>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</si>
  <si>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</si>
  <si>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</si>
  <si>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</si>
  <si>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</si>
  <si>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</si>
  <si>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</si>
  <si>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</si>
  <si>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</si>
  <si>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</si>
  <si>
    <t>15</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</si>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</sst>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8842</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526</v>
      </c>
      <c r="C1" s="293" t="str">
        <f ca="1">IFERROR(VLOOKUP(B1,TIT,2,FALSE)," ")</f>
        <v xml:space="preserve">RINFORZO PER AZIONI NEL PIANO E FUORI PIANO DI MASCHI MURARI MEDIANTE PLACCAGGIO DIFFUSO CON RETE IN FIBRA NATURALE DI BASALTO E ACCIAIO INOX (200 G/MQ)  E GEOMALTA A BASE DI PURA CALCE IDRAULICA NATURALE </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xml:space="preserve">Realizzare ogni diatono Geosteel prevedendo una larghezza della fascia di 10-15 cm e un raggio dello sfiocco di almeno 10 cm. Si consiglia l'utilizzo di 4 connettori al metro quadro. </v>
      </c>
      <c r="G5" s="303"/>
      <c r="J5" s="1">
        <v>1</v>
      </c>
    </row>
    <row r="6" spans="1:15" ht="36" customHeight="1" x14ac:dyDescent="0.35">
      <c r="A6" s="240" t="str">
        <f ca="1">IFERROR(VLOOKUP(VLOOKUP(B1,TAB,2,FALSE),VAR,2,FALSE),"")</f>
        <v>Tipologia di rete</v>
      </c>
      <c r="B6" s="241" t="str">
        <f ca="1">IFERROR(VLOOKUP(VLOOKUP(B1,TAB,3,FALSE),VAR,2,FALSE),"")</f>
        <v>Iniezioni</v>
      </c>
      <c r="C6" s="241" t="str">
        <f ca="1">IFERROR(VLOOKUP(VLOOKUP(B1,TAB,4,FALSE),VAR,2,FALSE),"")</f>
        <v>Tipologia di intervento</v>
      </c>
      <c r="D6" s="241" t="str">
        <f ca="1">IFERROR(VLOOKUP(VLOOKUP(B1,TAB,5,FALSE),VAR,2,FALSE),"")</f>
        <v>Geosteel per connettori</v>
      </c>
      <c r="E6" s="242"/>
      <c r="F6" s="304"/>
      <c r="G6" s="305"/>
      <c r="J6" s="1">
        <f t="shared" ca="1" si="0"/>
        <v>1</v>
      </c>
      <c r="O6" s="5"/>
    </row>
    <row r="7" spans="1:15" ht="15.65" customHeight="1" x14ac:dyDescent="0.35">
      <c r="A7" s="145" t="s">
        <v>354</v>
      </c>
      <c r="B7" s="143" t="s">
        <v>94</v>
      </c>
      <c r="C7" s="143" t="s">
        <v>451</v>
      </c>
      <c r="D7" s="143" t="s">
        <v>414</v>
      </c>
      <c r="E7" s="144"/>
      <c r="F7" s="304"/>
      <c r="G7" s="305"/>
      <c r="J7" s="1">
        <f ca="1">IF(A6="",0,1)</f>
        <v>1</v>
      </c>
    </row>
    <row r="8" spans="1:15" ht="19.5" customHeight="1" x14ac:dyDescent="0.35">
      <c r="A8" s="146"/>
      <c r="B8" s="143"/>
      <c r="C8" s="143"/>
      <c r="D8" s="143"/>
      <c r="E8" s="143"/>
      <c r="F8" s="304"/>
      <c r="G8" s="305"/>
      <c r="J8" s="1">
        <v>1</v>
      </c>
    </row>
    <row r="9" spans="1:15" ht="33.5" customHeight="1" x14ac:dyDescent="0.35">
      <c r="A9" s="240" t="str">
        <f ca="1">IFERROR(VLOOKUP(VLOOKUP(B1,TAB,6,FALSE),VAR,2,FALSE),"")</f>
        <v>n° connettori a mq</v>
      </c>
      <c r="B9" s="241" t="str">
        <f ca="1">IFERROR(VLOOKUP(VLOOKUP(B1,TAB,7,FALSE),VAR,2,FALSE),"")</f>
        <v>Lunghezza della connessione [cm]</v>
      </c>
      <c r="C9" s="241" t="str">
        <f ca="1">IFERROR(VLOOKUP(VLOOKUP(B1,TAB,8,FALSE),VAR,2,FALSE),"")</f>
        <v>Larghezza della fascia [cm]</v>
      </c>
      <c r="D9" s="241" t="str">
        <f ca="1">IFERROR(VLOOKUP(VLOOKUP(B1,TAB,9,FALSE),VAR,2,FALSE),"")</f>
        <v>Raggio sfiocco [cm]</v>
      </c>
      <c r="E9" s="241"/>
      <c r="F9" s="304"/>
      <c r="G9" s="305"/>
      <c r="J9" s="1">
        <f t="shared" ca="1" si="0"/>
        <v>1</v>
      </c>
    </row>
    <row r="10" spans="1:15" ht="15" customHeight="1" x14ac:dyDescent="0.35">
      <c r="A10" s="146">
        <v>4</v>
      </c>
      <c r="B10" s="143">
        <v>30</v>
      </c>
      <c r="C10" s="142" t="s">
        <v>1081</v>
      </c>
      <c r="D10" s="142" t="s">
        <v>1082</v>
      </c>
      <c r="E10" s="142"/>
      <c r="F10" s="304"/>
      <c r="G10" s="305"/>
      <c r="J10" s="1">
        <f ca="1">IF(A9="",0,1)</f>
        <v>1</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FRCM (Fabric Reinforced Cementitious Matrix) per il rinforzo a pressoflessione e taglio di maschi murari applicato su singolo lato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Preparazione della superficie</v>
      </c>
      <c r="B20" s="267"/>
      <c r="C20" s="267"/>
      <c r="D20" s="157"/>
      <c r="E20" s="158"/>
      <c r="F20" s="159"/>
      <c r="G20" s="244"/>
      <c r="I20" s="5" t="s">
        <v>593</v>
      </c>
      <c r="J20" s="1">
        <f ca="1">IF(A20="",0,1)</f>
        <v>1</v>
      </c>
      <c r="L20" s="268" t="str">
        <f ca="1">IF(VLOOKUP($B$1,LAV_2,2,FALSE)=0,"",VLOOKUP($B$1,LAV_2,2,FALSE))</f>
        <v>Stesura rete</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0.05</v>
      </c>
      <c r="F21" s="184">
        <f ca="1">IFERROR(VLOOKUP(A21,PRZ,3,FALSE),"")</f>
        <v>30.07</v>
      </c>
      <c r="G21" s="245">
        <f ca="1">IFERROR(E21*F21,"")</f>
        <v>1.5035000000000001</v>
      </c>
      <c r="I21" s="5" t="s">
        <v>594</v>
      </c>
      <c r="J21" s="1">
        <f t="shared" ref="J21:J72" ca="1" si="2">IF(A21="",0,1)</f>
        <v>1</v>
      </c>
      <c r="L21" s="272" t="str">
        <f ca="1">IF(L20=0,"",$I$20)</f>
        <v>OPERAIO QUALIFICATO (M01003)</v>
      </c>
      <c r="M21" s="273"/>
      <c r="N21" s="273"/>
      <c r="O21" s="6" t="str">
        <f t="shared" ref="O21:O28" ca="1" si="3">IFERROR(VLOOKUP(L21,PRZ,2,FALSE),"")</f>
        <v>h</v>
      </c>
      <c r="P21" s="10">
        <f t="shared" ref="P21:P28" ca="1" si="4">IF(L21=$I$20,VLOOKUP(L20,QLAV,2,FALSE),IF(L21=$I$21,VLOOKUP(L19,QLAV,2,FALSE),""))</f>
        <v>0.15</v>
      </c>
      <c r="Q21" s="8">
        <f t="shared" ref="Q21:Q28" ca="1" si="5">IFERROR(VLOOKUP(L21,PRZ,3,FALSE),"")</f>
        <v>30.07</v>
      </c>
      <c r="R21" s="9">
        <f ca="1">IFERROR(P21*Q21,"")</f>
        <v>4.5104999999999995</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0.05</v>
      </c>
      <c r="F22" s="184">
        <f t="shared" ref="F22:F49" ca="1" si="7">IFERROR(VLOOKUP(A22,PRZ,3,FALSE),"")</f>
        <v>32.450000000000003</v>
      </c>
      <c r="G22" s="245">
        <f t="shared" ref="G22:G49" ca="1" si="8">IFERROR(E22*F22,"")</f>
        <v>1.6225000000000003</v>
      </c>
      <c r="I22" s="11" t="s">
        <v>6</v>
      </c>
      <c r="J22" s="1">
        <f t="shared" ca="1" si="2"/>
        <v>1</v>
      </c>
      <c r="L22" s="272" t="str">
        <f ca="1">IF(L21=$I$20,$I$21,"")</f>
        <v>OPERAIO SPECIALIZZATO (M01002)</v>
      </c>
      <c r="M22" s="273"/>
      <c r="N22" s="273"/>
      <c r="O22" s="6" t="str">
        <f t="shared" ca="1" si="3"/>
        <v>h</v>
      </c>
      <c r="P22" s="10">
        <f t="shared" ca="1" si="4"/>
        <v>0.15</v>
      </c>
      <c r="Q22" s="8">
        <f t="shared" ca="1" si="5"/>
        <v>32.450000000000003</v>
      </c>
      <c r="R22" s="9">
        <f t="shared" ref="R22:R28" ca="1" si="9">IFERROR(P22*Q22,"")</f>
        <v>4.8675000000000006</v>
      </c>
    </row>
    <row r="23" spans="1:18" ht="15" customHeight="1" x14ac:dyDescent="0.35">
      <c r="A23" s="266" t="str">
        <f ca="1">IF(VLOOKUP($B$1,LAV_1,3,FALSE)=0,"",VLOOKUP($B$1,LAV_1,3,FALSE))</f>
        <v>Realizzazione di foro di opportuno diametro e successiva pulitura</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Stesura geomalta, secondo strato</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0.2</v>
      </c>
      <c r="F24" s="184">
        <f t="shared" ca="1" si="7"/>
        <v>30.07</v>
      </c>
      <c r="G24" s="245">
        <f t="shared" ca="1" si="8"/>
        <v>6.0140000000000002</v>
      </c>
      <c r="J24" s="1">
        <f t="shared" ca="1" si="2"/>
        <v>1</v>
      </c>
      <c r="L24" s="272" t="str">
        <f ca="1">IF(L23="","",$I$20)</f>
        <v>OPERAIO QUALIFICATO (M01003)</v>
      </c>
      <c r="M24" s="273"/>
      <c r="N24" s="273"/>
      <c r="O24" s="6" t="str">
        <f t="shared" ca="1" si="3"/>
        <v>h</v>
      </c>
      <c r="P24" s="10">
        <f t="shared" ca="1" si="4"/>
        <v>0.1</v>
      </c>
      <c r="Q24" s="8">
        <f t="shared" ca="1" si="5"/>
        <v>30.07</v>
      </c>
      <c r="R24" s="9">
        <f t="shared" ca="1" si="9"/>
        <v>3.0070000000000001</v>
      </c>
    </row>
    <row r="25" spans="1:18" ht="15" customHeight="1" x14ac:dyDescent="0.35">
      <c r="A25" s="270" t="str">
        <f ca="1">IF(A24=$I$20,$I$21,"")</f>
        <v>OPERAIO SPECIALIZZATO (M01002)</v>
      </c>
      <c r="B25" s="271"/>
      <c r="C25" s="271"/>
      <c r="D25" s="192" t="str">
        <f t="shared" ca="1" si="1"/>
        <v>h</v>
      </c>
      <c r="E25" s="183">
        <f t="shared" ca="1" si="6"/>
        <v>0.2</v>
      </c>
      <c r="F25" s="184">
        <f t="shared" ca="1" si="7"/>
        <v>32.450000000000003</v>
      </c>
      <c r="G25" s="245">
        <f t="shared" ca="1" si="8"/>
        <v>6.4900000000000011</v>
      </c>
      <c r="J25" s="1">
        <f t="shared" ca="1" si="2"/>
        <v>1</v>
      </c>
      <c r="L25" s="272" t="str">
        <f ca="1">IF(L24=$I$20,$I$21,"")</f>
        <v>OPERAIO SPECIALIZZATO (M01002)</v>
      </c>
      <c r="M25" s="273"/>
      <c r="N25" s="273"/>
      <c r="O25" s="6" t="str">
        <f t="shared" ca="1" si="3"/>
        <v>h</v>
      </c>
      <c r="P25" s="10">
        <f t="shared" ca="1" si="4"/>
        <v>0.1</v>
      </c>
      <c r="Q25" s="8">
        <f t="shared" ca="1" si="5"/>
        <v>32.450000000000003</v>
      </c>
      <c r="R25" s="9">
        <f t="shared" ca="1" si="9"/>
        <v>3.2450000000000006</v>
      </c>
    </row>
    <row r="26" spans="1:18" ht="15" customHeight="1" x14ac:dyDescent="0.35">
      <c r="A26" s="266" t="str">
        <f ca="1">IF(VLOOKUP($B$1,LAV_1,4,FALSE)=0,"",VLOOKUP($B$1,LAV_1,4,FALSE))</f>
        <v>Preparazione e stesura geomalta, primo strato</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0.12</v>
      </c>
      <c r="F27" s="184">
        <f t="shared" ca="1" si="7"/>
        <v>30.07</v>
      </c>
      <c r="G27" s="245">
        <f t="shared" ca="1" si="8"/>
        <v>3.6084000000000001</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0.12</v>
      </c>
      <c r="F28" s="184">
        <f t="shared" ca="1" si="7"/>
        <v>32.450000000000003</v>
      </c>
      <c r="G28" s="245">
        <f t="shared" ca="1" si="8"/>
        <v>3.8940000000000001</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Stesura rete</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0.15</v>
      </c>
      <c r="F30" s="184">
        <f t="shared" ca="1" si="7"/>
        <v>30.07</v>
      </c>
      <c r="G30" s="245">
        <f t="shared" ca="1" si="8"/>
        <v>4.5104999999999995</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0.15</v>
      </c>
      <c r="F31" s="184">
        <f t="shared" ca="1" si="7"/>
        <v>32.450000000000003</v>
      </c>
      <c r="G31" s="245">
        <f t="shared" ca="1" si="8"/>
        <v>4.8675000000000006</v>
      </c>
      <c r="J31" s="1">
        <f t="shared" ca="1" si="2"/>
        <v>1</v>
      </c>
      <c r="L31" s="272"/>
      <c r="M31" s="273"/>
      <c r="N31" s="273"/>
      <c r="O31" s="6"/>
      <c r="P31" s="10"/>
      <c r="Q31" s="8"/>
      <c r="R31" s="9"/>
    </row>
    <row r="32" spans="1:18" ht="15" customHeight="1" x14ac:dyDescent="0.35">
      <c r="A32" s="266" t="str">
        <f ca="1">IF(VLOOKUP($B$1,LAV_1,6,FALSE)=0,"",VLOOKUP($B$1,LAV_1,6,FALSE))</f>
        <v>Realizzazione e installazione sistema di connessione all'interno del foro</v>
      </c>
      <c r="B32" s="267"/>
      <c r="C32" s="267"/>
      <c r="D32" s="192" t="str">
        <f t="shared" ca="1" si="1"/>
        <v/>
      </c>
      <c r="E32" s="183" t="str">
        <f t="shared" ca="1" si="6"/>
        <v/>
      </c>
      <c r="F32" s="184" t="str">
        <f t="shared" ca="1" si="7"/>
        <v/>
      </c>
      <c r="G32" s="245" t="str">
        <f t="shared" ca="1" si="8"/>
        <v/>
      </c>
      <c r="J32" s="1">
        <f t="shared" ca="1" si="2"/>
        <v>1</v>
      </c>
      <c r="L32" s="268"/>
      <c r="M32" s="269"/>
      <c r="N32" s="269"/>
      <c r="O32" s="6"/>
      <c r="P32" s="10"/>
      <c r="Q32" s="8"/>
      <c r="R32" s="9"/>
    </row>
    <row r="33" spans="1:18" ht="15" customHeight="1" x14ac:dyDescent="0.35">
      <c r="A33" s="270" t="str">
        <f ca="1">IF(A32="","",$I$20)</f>
        <v>OPERAIO QUALIFICATO (M01003)</v>
      </c>
      <c r="B33" s="271"/>
      <c r="C33" s="271"/>
      <c r="D33" s="192" t="str">
        <f t="shared" ca="1" si="1"/>
        <v>h</v>
      </c>
      <c r="E33" s="183">
        <f t="shared" ca="1" si="6"/>
        <v>0.4</v>
      </c>
      <c r="F33" s="184">
        <f t="shared" ca="1" si="7"/>
        <v>30.07</v>
      </c>
      <c r="G33" s="245">
        <f t="shared" ca="1" si="8"/>
        <v>12.028</v>
      </c>
      <c r="J33" s="1">
        <f t="shared" ca="1" si="2"/>
        <v>1</v>
      </c>
      <c r="L33" s="272"/>
      <c r="M33" s="273"/>
      <c r="N33" s="273"/>
      <c r="O33" s="6"/>
      <c r="P33" s="10"/>
      <c r="Q33" s="8"/>
      <c r="R33" s="9"/>
    </row>
    <row r="34" spans="1:18" ht="15" customHeight="1" x14ac:dyDescent="0.35">
      <c r="A34" s="270" t="str">
        <f ca="1">IF(A33=$I$20,$I$21,"")</f>
        <v>OPERAIO SPECIALIZZATO (M01002)</v>
      </c>
      <c r="B34" s="271"/>
      <c r="C34" s="271"/>
      <c r="D34" s="192" t="str">
        <f t="shared" ca="1" si="1"/>
        <v>h</v>
      </c>
      <c r="E34" s="183">
        <f t="shared" ca="1" si="6"/>
        <v>0.4</v>
      </c>
      <c r="F34" s="184">
        <f t="shared" ca="1" si="7"/>
        <v>32.450000000000003</v>
      </c>
      <c r="G34" s="245">
        <f t="shared" ca="1" si="8"/>
        <v>12.980000000000002</v>
      </c>
      <c r="J34" s="1">
        <f t="shared" ca="1" si="2"/>
        <v>1</v>
      </c>
      <c r="L34" s="272"/>
      <c r="M34" s="273"/>
      <c r="N34" s="273"/>
      <c r="O34" s="6"/>
      <c r="P34" s="10"/>
      <c r="Q34" s="8"/>
      <c r="R34" s="9"/>
    </row>
    <row r="35" spans="1:18" ht="15" customHeight="1" x14ac:dyDescent="0.35">
      <c r="A35" s="266" t="str">
        <f ca="1">IF(VLOOKUP($B$1,LAV_1,7,FALSE)=0,"",VLOOKUP($B$1,LAV_1,7,FALSE))</f>
        <v>Iniezione geomalta fluida e stuccatura finale</v>
      </c>
      <c r="B35" s="267"/>
      <c r="C35" s="267"/>
      <c r="D35" s="192" t="str">
        <f t="shared" ca="1" si="1"/>
        <v/>
      </c>
      <c r="E35" s="183" t="str">
        <f t="shared" ca="1" si="6"/>
        <v/>
      </c>
      <c r="F35" s="184" t="str">
        <f t="shared" ca="1" si="7"/>
        <v/>
      </c>
      <c r="G35" s="245" t="str">
        <f t="shared" ca="1" si="8"/>
        <v/>
      </c>
      <c r="J35" s="1">
        <f t="shared" ca="1" si="2"/>
        <v>1</v>
      </c>
      <c r="L35" s="268"/>
      <c r="M35" s="269"/>
      <c r="N35" s="269"/>
      <c r="O35" s="6"/>
      <c r="P35" s="10"/>
      <c r="Q35" s="8"/>
      <c r="R35" s="9"/>
    </row>
    <row r="36" spans="1:18" ht="15" customHeight="1" x14ac:dyDescent="0.35">
      <c r="A36" s="270" t="str">
        <f ca="1">IF(A35="","",$I$20)</f>
        <v>OPERAIO QUALIFICATO (M01003)</v>
      </c>
      <c r="B36" s="271"/>
      <c r="C36" s="271"/>
      <c r="D36" s="192" t="str">
        <f t="shared" ca="1" si="1"/>
        <v>h</v>
      </c>
      <c r="E36" s="183">
        <f t="shared" ca="1" si="6"/>
        <v>0.32</v>
      </c>
      <c r="F36" s="184">
        <f t="shared" ca="1" si="7"/>
        <v>30.07</v>
      </c>
      <c r="G36" s="245">
        <f t="shared" ca="1" si="8"/>
        <v>9.6224000000000007</v>
      </c>
      <c r="J36" s="1">
        <f t="shared" ca="1" si="2"/>
        <v>1</v>
      </c>
      <c r="L36" s="272"/>
      <c r="M36" s="273"/>
      <c r="N36" s="273"/>
      <c r="O36" s="6"/>
      <c r="P36" s="10"/>
      <c r="Q36" s="8"/>
      <c r="R36" s="9"/>
    </row>
    <row r="37" spans="1:18" ht="15" customHeight="1" x14ac:dyDescent="0.35">
      <c r="A37" s="270" t="str">
        <f ca="1">IF(A36=$I$20,$I$21,"")</f>
        <v>OPERAIO SPECIALIZZATO (M01002)</v>
      </c>
      <c r="B37" s="271"/>
      <c r="C37" s="271"/>
      <c r="D37" s="192" t="str">
        <f t="shared" ca="1" si="1"/>
        <v>h</v>
      </c>
      <c r="E37" s="183">
        <f t="shared" ca="1" si="6"/>
        <v>0.32</v>
      </c>
      <c r="F37" s="184">
        <f t="shared" ca="1" si="7"/>
        <v>32.450000000000003</v>
      </c>
      <c r="G37" s="245">
        <f t="shared" ca="1" si="8"/>
        <v>10.384</v>
      </c>
      <c r="J37" s="1">
        <f t="shared" ca="1" si="2"/>
        <v>1</v>
      </c>
      <c r="L37" s="272"/>
      <c r="M37" s="273"/>
      <c r="N37" s="273"/>
      <c r="O37" s="6"/>
      <c r="P37" s="10"/>
      <c r="Q37" s="8"/>
      <c r="R37" s="9"/>
    </row>
    <row r="38" spans="1:18" ht="15" customHeight="1" x14ac:dyDescent="0.35">
      <c r="A38" s="266" t="str">
        <f ca="1">IF(VLOOKUP($B$1,LAV_1,8,FALSE)=0,"",VLOOKUP($B$1,LAV_1,8,FALSE))</f>
        <v>Stesura geomalta, secondo strato</v>
      </c>
      <c r="B38" s="267"/>
      <c r="C38" s="267"/>
      <c r="D38" s="192" t="str">
        <f t="shared" ca="1" si="1"/>
        <v/>
      </c>
      <c r="E38" s="183" t="str">
        <f t="shared" ca="1" si="6"/>
        <v/>
      </c>
      <c r="F38" s="184" t="str">
        <f t="shared" ca="1" si="7"/>
        <v/>
      </c>
      <c r="G38" s="245" t="str">
        <f t="shared" ca="1" si="8"/>
        <v/>
      </c>
      <c r="J38" s="1">
        <f t="shared" ca="1" si="2"/>
        <v>1</v>
      </c>
      <c r="L38" s="268"/>
      <c r="M38" s="269"/>
      <c r="N38" s="269"/>
      <c r="O38" s="6"/>
      <c r="P38" s="10"/>
      <c r="Q38" s="8"/>
      <c r="R38" s="9"/>
    </row>
    <row r="39" spans="1:18" ht="15" customHeight="1" x14ac:dyDescent="0.35">
      <c r="A39" s="270" t="str">
        <f ca="1">IF(A38="","",$I$20)</f>
        <v>OPERAIO QUALIFICATO (M01003)</v>
      </c>
      <c r="B39" s="271"/>
      <c r="C39" s="271"/>
      <c r="D39" s="192" t="str">
        <f t="shared" ca="1" si="1"/>
        <v>h</v>
      </c>
      <c r="E39" s="183">
        <f t="shared" ca="1" si="6"/>
        <v>0.1</v>
      </c>
      <c r="F39" s="184">
        <f t="shared" ca="1" si="7"/>
        <v>30.07</v>
      </c>
      <c r="G39" s="245">
        <f ca="1">IFERROR(E39*F39,"")</f>
        <v>3.0070000000000001</v>
      </c>
      <c r="J39" s="1">
        <f t="shared" ca="1" si="2"/>
        <v>1</v>
      </c>
      <c r="L39" s="272"/>
      <c r="M39" s="273"/>
      <c r="N39" s="273"/>
      <c r="O39" s="6"/>
      <c r="P39" s="10"/>
      <c r="Q39" s="8"/>
      <c r="R39" s="9"/>
    </row>
    <row r="40" spans="1:18" ht="15" customHeight="1" x14ac:dyDescent="0.35">
      <c r="A40" s="270" t="str">
        <f ca="1">IF(A39=$I$20,$I$21,"")</f>
        <v>OPERAIO SPECIALIZZATO (M01002)</v>
      </c>
      <c r="B40" s="271"/>
      <c r="C40" s="271"/>
      <c r="D40" s="192" t="str">
        <f t="shared" ca="1" si="1"/>
        <v>h</v>
      </c>
      <c r="E40" s="183">
        <f t="shared" ca="1" si="6"/>
        <v>0.1</v>
      </c>
      <c r="F40" s="184">
        <f t="shared" ca="1" si="7"/>
        <v>32.450000000000003</v>
      </c>
      <c r="G40" s="245">
        <f t="shared" ca="1" si="8"/>
        <v>3.2450000000000006</v>
      </c>
      <c r="J40" s="1">
        <f t="shared" ca="1" si="2"/>
        <v>1</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83.776800000000023</v>
      </c>
      <c r="J50" s="1">
        <f t="shared" si="2"/>
        <v>0</v>
      </c>
      <c r="L50" s="264"/>
      <c r="M50" s="265"/>
      <c r="N50" s="265"/>
      <c r="O50" s="6"/>
      <c r="P50" s="10"/>
      <c r="Q50" s="12"/>
      <c r="R50" s="13">
        <f ca="1">SUM(R21:R49)</f>
        <v>15.63</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F Antisismico </v>
      </c>
      <c r="B52" s="275"/>
      <c r="C52" s="186" t="str">
        <f ca="1">IF(VLOOKUP($B$1,MAT_2,3,FALSE)=0,"",VLOOKUP($B$1,MAT_2,3,FALSE))</f>
        <v>1°strato (5 mm)</v>
      </c>
      <c r="D52" s="162" t="str">
        <f ca="1">IFERROR(VLOOKUP(A52,PRZ,2,FALSE),"")</f>
        <v>kg</v>
      </c>
      <c r="E52" s="183">
        <f t="shared" ref="E52:E61" ca="1" si="11">IFERROR(IF(VLOOKUP(CONCATENATE(A52,C52),QPR,3,FALSE)=0,"",VLOOKUP(CONCATENATE(A52,C52),QPR,3,FALSE)),"")</f>
        <v>7</v>
      </c>
      <c r="F52" s="184">
        <f t="shared" ref="F52:F61" ca="1" si="12">IFERROR(VLOOKUP(A52,PRZ,3,FALSE),"")</f>
        <v>0.44</v>
      </c>
      <c r="G52" s="245">
        <f ca="1" xml:space="preserve"> IFERROR(F52*E52,"")</f>
        <v>3.08</v>
      </c>
      <c r="J52" s="1">
        <f t="shared" ca="1" si="2"/>
        <v>1</v>
      </c>
    </row>
    <row r="53" spans="1:18" ht="15" customHeight="1" x14ac:dyDescent="0.35">
      <c r="A53" s="274" t="str">
        <f ca="1">IF(VLOOKUP($B$1,MAT_1,3,FALSE)=0,"",VLOOKUP($B$1,MAT_1,3,FALSE))</f>
        <v xml:space="preserve">Geocalce F Antisismico </v>
      </c>
      <c r="B53" s="275"/>
      <c r="C53" s="186" t="str">
        <f ca="1">IF(VLOOKUP($B$1,MAT_2,4,FALSE)=0,"",VLOOKUP($B$1,MAT_2,4,FALSE))</f>
        <v>2°strato (3 mm)</v>
      </c>
      <c r="D53" s="162" t="str">
        <f t="shared" ref="D53:D62" ca="1" si="13">IFERROR(VLOOKUP(A53,PRZ,2,FALSE),"")</f>
        <v>kg</v>
      </c>
      <c r="E53" s="183">
        <f t="shared" ca="1" si="11"/>
        <v>4.2</v>
      </c>
      <c r="F53" s="184">
        <f t="shared" ca="1" si="12"/>
        <v>0.44</v>
      </c>
      <c r="G53" s="245">
        <f t="shared" ref="G53:G61" ca="1" si="14" xml:space="preserve"> IFERROR(F53*E53,"")</f>
        <v>1.8480000000000001</v>
      </c>
      <c r="J53" s="1">
        <f t="shared" ca="1" si="2"/>
        <v>1</v>
      </c>
    </row>
    <row r="54" spans="1:18" ht="15" customHeight="1" x14ac:dyDescent="0.35">
      <c r="A54" s="274" t="str">
        <f ca="1">IF(VLOOKUP($B$1,MAT_1,4,FALSE)=0,"",VLOOKUP($B$1,MAT_1,4,FALSE))</f>
        <v xml:space="preserve">Geosteel Grid 200 </v>
      </c>
      <c r="B54" s="275"/>
      <c r="C54" s="186" t="str">
        <f ca="1">IF(VLOOKUP($B$1,MAT_2,5,FALSE)=0,"",VLOOKUP($B$1,MAT_2,5,FALSE))</f>
        <v>(peso 200 g/mq - altezza rete 1 m)</v>
      </c>
      <c r="D54" s="162" t="str">
        <f t="shared" ca="1" si="13"/>
        <v>m</v>
      </c>
      <c r="E54" s="183">
        <f t="shared" ca="1" si="11"/>
        <v>1.2</v>
      </c>
      <c r="F54" s="184">
        <f t="shared" ca="1" si="12"/>
        <v>18.5</v>
      </c>
      <c r="G54" s="245">
        <f t="shared" ca="1" si="14"/>
        <v>22.2</v>
      </c>
      <c r="J54" s="1">
        <f t="shared" ca="1" si="2"/>
        <v>1</v>
      </c>
    </row>
    <row r="55" spans="1:18" ht="15" customHeight="1" x14ac:dyDescent="0.35">
      <c r="A55" s="274" t="str">
        <f ca="1">IF(VLOOKUP($B$1,MAT_1,5,FALSE)=0,"",VLOOKUP($B$1,MAT_1,5,FALSE))</f>
        <v xml:space="preserve">Geocalce FL Antisismico </v>
      </c>
      <c r="B55" s="275"/>
      <c r="C55" s="186" t="str">
        <f ca="1">IF(VLOOKUP($B$1,MAT_2,6,FALSE)=0,"",VLOOKUP($B$1,MAT_2,6,FALSE))</f>
        <v>(stima)</v>
      </c>
      <c r="D55" s="162" t="str">
        <f t="shared" ca="1" si="13"/>
        <v>kg</v>
      </c>
      <c r="E55" s="183">
        <f t="shared" ca="1" si="11"/>
        <v>0.56548667764616278</v>
      </c>
      <c r="F55" s="184">
        <f t="shared" ca="1" si="12"/>
        <v>0.52</v>
      </c>
      <c r="G55" s="245">
        <f t="shared" ca="1" si="14"/>
        <v>0.29405307237600464</v>
      </c>
      <c r="J55" s="1">
        <f t="shared" ca="1" si="2"/>
        <v>1</v>
      </c>
    </row>
    <row r="56" spans="1:18" ht="15" customHeight="1" x14ac:dyDescent="0.35">
      <c r="A56" s="276" t="str">
        <f ca="1">IF(VLOOKUP($B$1,MAT_1,6,FALSE)=0,"",VLOOKUP($B$1,MAT_1,6,FALSE))</f>
        <v xml:space="preserve">Geosteel G600 </v>
      </c>
      <c r="B56" s="277"/>
      <c r="C56" s="186" t="str">
        <f ca="1">IF(VLOOKUP($B$1,MAT_2,7,FALSE)=0,"",VLOOKUP($B$1,MAT_2,7,FALSE))</f>
        <v>(diatoni)</v>
      </c>
      <c r="D56" s="162" t="str">
        <f t="shared" ca="1" si="13"/>
        <v>m</v>
      </c>
      <c r="E56" s="183">
        <f t="shared" ca="1" si="11"/>
        <v>0.8</v>
      </c>
      <c r="F56" s="184">
        <f t="shared" ca="1" si="12"/>
        <v>18.739999999999998</v>
      </c>
      <c r="G56" s="245">
        <f t="shared" ca="1" si="14"/>
        <v>14.991999999999999</v>
      </c>
      <c r="J56" s="1">
        <f t="shared" ca="1" si="2"/>
        <v>1</v>
      </c>
    </row>
    <row r="57" spans="1:18" ht="15" customHeight="1" x14ac:dyDescent="0.35">
      <c r="A57" s="276" t="str">
        <f ca="1">IF(VLOOKUP($B$1,MAT_1,7,FALSE)=0,"",VLOOKUP($B$1,MAT_1,7,FALSE))</f>
        <v xml:space="preserve">Iniettore&amp;Connettore Geosteel </v>
      </c>
      <c r="B57" s="277"/>
      <c r="C57" s="186" t="str">
        <f ca="1">IF(VLOOKUP($B$1,MAT_2,8,FALSE)=0,"",VLOOKUP($B$1,MAT_2,8,FALSE))</f>
        <v/>
      </c>
      <c r="D57" s="162" t="str">
        <f t="shared" ca="1" si="13"/>
        <v>cad</v>
      </c>
      <c r="E57" s="183">
        <f t="shared" ca="1" si="11"/>
        <v>4</v>
      </c>
      <c r="F57" s="184">
        <f t="shared" ca="1" si="12"/>
        <v>0.97</v>
      </c>
      <c r="G57" s="245">
        <f t="shared" ca="1" si="14"/>
        <v>3.88</v>
      </c>
      <c r="J57" s="1">
        <f t="shared" ca="1" si="2"/>
        <v>1</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46.294053072376009</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0.5</v>
      </c>
      <c r="F64" s="184">
        <v>8</v>
      </c>
      <c r="G64" s="245">
        <f ca="1" xml:space="preserve"> F64*E64</f>
        <v>4</v>
      </c>
      <c r="J64" s="1">
        <f t="shared" si="2"/>
        <v>1</v>
      </c>
    </row>
    <row r="65" spans="1:10" ht="15" customHeight="1" x14ac:dyDescent="0.35">
      <c r="A65" s="167" t="s">
        <v>11</v>
      </c>
      <c r="B65" s="166"/>
      <c r="C65" s="166"/>
      <c r="D65" s="168" t="s">
        <v>830</v>
      </c>
      <c r="E65" s="183">
        <f ca="1">ausiliaria_noli[[#Totals],[Ausiliaria per calcolo noli e trasporti]]</f>
        <v>12.541486677646162</v>
      </c>
      <c r="F65" s="185">
        <f>0.02</f>
        <v>0.02</v>
      </c>
      <c r="G65" s="245">
        <f ca="1" xml:space="preserve"> F65*E65</f>
        <v>0.25082973355292326</v>
      </c>
      <c r="J65" s="1">
        <f t="shared" si="2"/>
        <v>1</v>
      </c>
    </row>
    <row r="66" spans="1:10" ht="15" customHeight="1" x14ac:dyDescent="0.35">
      <c r="A66" s="167"/>
      <c r="B66" s="166"/>
      <c r="C66" s="166"/>
      <c r="D66" s="153"/>
      <c r="E66" s="153"/>
      <c r="F66" s="163" t="s">
        <v>12</v>
      </c>
      <c r="G66" s="164">
        <f ca="1">SUM(G64:G65)</f>
        <v>4.2508297335529228</v>
      </c>
      <c r="J66" s="1">
        <f t="shared" si="2"/>
        <v>0</v>
      </c>
    </row>
    <row r="67" spans="1:10" ht="15" customHeight="1" x14ac:dyDescent="0.35">
      <c r="A67" s="151"/>
      <c r="B67" s="152"/>
      <c r="C67" s="153"/>
      <c r="D67" s="153"/>
      <c r="E67" s="153"/>
      <c r="F67" s="163" t="s">
        <v>13</v>
      </c>
      <c r="G67" s="161">
        <f ca="1">SUM(G66,G62,G50)</f>
        <v>134.32168280592896</v>
      </c>
      <c r="I67" s="14"/>
      <c r="J67" s="1">
        <f t="shared" si="2"/>
        <v>0</v>
      </c>
    </row>
    <row r="68" spans="1:10" ht="15" customHeight="1" x14ac:dyDescent="0.35">
      <c r="A68" s="151"/>
      <c r="B68" s="152"/>
      <c r="C68" s="153"/>
      <c r="D68" s="153"/>
      <c r="E68" s="153"/>
      <c r="F68" s="170" t="s">
        <v>14</v>
      </c>
      <c r="G68" s="160">
        <f ca="1">G67*0.17</f>
        <v>22.834686077007923</v>
      </c>
      <c r="I68" s="14"/>
      <c r="J68" s="1">
        <f t="shared" si="2"/>
        <v>0</v>
      </c>
    </row>
    <row r="69" spans="1:10" ht="15" customHeight="1" x14ac:dyDescent="0.35">
      <c r="A69" s="165"/>
      <c r="B69" s="153"/>
      <c r="C69" s="153"/>
      <c r="D69" s="153"/>
      <c r="E69" s="153"/>
      <c r="F69" s="170" t="s">
        <v>15</v>
      </c>
      <c r="G69" s="160">
        <f ca="1">(G67+G68)*0.1</f>
        <v>15.715636888293687</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172.87200577123056</v>
      </c>
      <c r="J71" s="1">
        <f t="shared" si="2"/>
        <v>0</v>
      </c>
    </row>
    <row r="72" spans="1:10" ht="34.5" customHeight="1" thickBot="1" x14ac:dyDescent="0.4">
      <c r="A72" s="188" t="str">
        <f ca="1">IF(VLOOKUP(B1,AUS,15,FALSE)=1,"Per ogni strato successivo al primo",IF(VLOOKUP(B1,AUS,15,FALSE)=2,"Per ogni cm di spessore aggiuntivo",""))</f>
        <v>Per ogni strato successivo al primo</v>
      </c>
      <c r="B72" s="255" t="str">
        <f ca="1">IF(OR(A72="Per ogni strato successivo al primo",A72="Per ogni cm di spessore aggiuntivo"),"RU+PR+AT+SG+U","")</f>
        <v>RU+PR+AT+SG+U</v>
      </c>
      <c r="C72" s="255"/>
      <c r="D72" s="256" t="str">
        <f ca="1">IF(OR(A72="Per ogni strato successivo al primo",A72="Per ogni cm di spessore aggiuntivo"),"PREZZO COMPLESSIVO AL METRO QUADRO","")</f>
        <v>PREZZO COMPLESSIVO AL METRO QUADRO</v>
      </c>
      <c r="E72" s="256"/>
      <c r="F72" s="256"/>
      <c r="G72" s="189">
        <f ca="1">IFERROR(IF(A72="","",(SUM(R50,IF(VLOOKUP(B1,AUS,15,FALSE)=1,G53:G54,G52:G53),G66)+0.17*SUM(R50,IF(VLOOKUP(B1,AUS,15,FALSE)=1,G53:G54,G52:G53),G66)+0.1*(SUM(R50,IF(VLOOKUP(B1,AUS,15,FALSE)=1,G53:G54,G52:G53),G66)+0.17*SUM(R50,IF(VLOOKUP(B1,AUS,15,FALSE)=1,G53:G54,G52:G53),G66)))),"")</f>
        <v>56.536403867082598</v>
      </c>
      <c r="J72" s="1">
        <f t="shared" ca="1" si="2"/>
        <v>1</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FRCM (Fabric Reinforced Cementitious Matrix) per il rinforzo a pressoflessione e taglio di maschi murari applicato su singolo lato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str">
        <f ca="1">CONCATENATE(E18,F18,G18,H18,I18,J18)</f>
        <v>PREVENZIONE ANTISFONDELLAMENTO MEDIANTE APPLICAZIONE SU INTONACO ESISTENTE DI RETE IN FIBRA NATURALE DI BASALTO E ACCIAIO INOX (200 G/MQ)  CON INTONACO RASANTE A BASE DI PURA CALCE IDRAULICA NATURALE E ANCORAGGI MEDIANTE BARRE ELICOIDALI IN ACCIAIO INOX</v>
      </c>
      <c r="E18" s="19" t="s">
        <v>22</v>
      </c>
      <c r="F18" s="29" t="str">
        <f ca="1">UPPER(VLOOKUP(Analisi!A7,MAT,4,FALSE))</f>
        <v xml:space="preserve">RETE IN FIBRA NATURALE DI BASALTO E ACCIAIO INOX (200 G/MQ) </v>
      </c>
      <c r="G18" s="21" t="s">
        <v>162</v>
      </c>
      <c r="H18" s="33"/>
      <c r="I18" s="19"/>
    </row>
    <row r="19" spans="2:9" ht="38" x14ac:dyDescent="0.3">
      <c r="B19" s="30" t="s">
        <v>505</v>
      </c>
      <c r="C19" s="31" t="str">
        <f ca="1">CONCATENATE(E19,F19)</f>
        <v xml:space="preserve">RIPRISTINO E PREVENZIONE PER PROBLEMI DI SFONDELLAMENTO MEDIANTE INTONACO RASANTE A BASE DI PURA CALCE IDRAULICA NATURALE E RETE IN FIBRA NATURALE DI BASALTO E ACCIAIO INOX (200 G/MQ) </v>
      </c>
      <c r="E19" s="19" t="s">
        <v>23</v>
      </c>
      <c r="F19" s="29" t="str">
        <f ca="1">UPPER(VLOOKUP(Analisi!A7,MAT,4,FALSE))</f>
        <v xml:space="preserve">RETE IN FIBRA NATURALE DI BASALTO E ACCIAIO INOX (200 G/MQ) </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str">
        <f ca="1">CONCATENATE(E34,F34,G34,H34)</f>
        <v>PREVENZIONE ANTIRIBALTAMENTO DELLE TAMPONATURE MEDIANTE APPLICAZIONE SU INTONACO ESISTENTE DI RETE IN FIBRA NATURALE DI BASALTO E ACCIAIO INOX (200 G/MQ)  CON INTONACO-RASANTE A BASE DI PURA CALCE IDRAULICA NATURALE</v>
      </c>
      <c r="E34" s="33" t="s">
        <v>26</v>
      </c>
      <c r="F34" s="33" t="str">
        <f ca="1">UPPER(VLOOKUP(Analisi!$A$7,MAT,4,FALSE))</f>
        <v xml:space="preserve">RETE IN FIBRA NATURALE DI BASALTO E ACCIAIO INOX (200 G/MQ) </v>
      </c>
      <c r="G34" s="33" t="s">
        <v>27</v>
      </c>
      <c r="H34" s="29" t="str">
        <f>IF(Analisi!B7=Variabili_Elenchi!B27," E CUCITURA MEDIANTE BARRE ELICOIDALI IN ACCIAIO INOX","")</f>
        <v/>
      </c>
      <c r="I34" s="29"/>
    </row>
    <row r="35" spans="2:9" x14ac:dyDescent="0.3">
      <c r="B35" s="30" t="s">
        <v>512</v>
      </c>
      <c r="C35" s="31" t="str">
        <f ca="1">CONCATENATE(E35,F35,G35,H35)</f>
        <v xml:space="preserve">RIPRISTINO ANTIRIBALTAMENTO DELLE TAMPONATURE SECONDO LINEE GUIDA ReLUIS, MEDIANTE COLLEGAMENTO ALLE STESSE A TRAVI E PILASTRI IN C.A. CON INTONACO STRUTTURALE A BASE DI PURA CALCE, RETE IN FIBRA NATURALE DI BASALTO E ACCIAIO INOX (200 G/MQ) </v>
      </c>
      <c r="E35" s="29" t="s">
        <v>28</v>
      </c>
      <c r="F35" s="33" t="str">
        <f ca="1">UPPER(VLOOKUP(Analisi!$A$7,MAT,4,FALSE))</f>
        <v xml:space="preserve">RETE IN FIBRA NATURALE DI BASALTO E ACCIAIO INOX (200 G/MQ) </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str">
        <f ca="1">CONCATENATE(E49,F49,G49," ",H49)</f>
        <v xml:space="preserve">RINFORZO PER AZIONI NEL PIANO E FUORI PIANO DI MASCHI MURARI MEDIANTE PLACCAGGIO DIFFUSO CON RETE IN FIBRA NATURALE DI BASALTO E ACCIAIO INOX (200 G/MQ)  E GEOMALTA A BASE DI PURA CALCE IDRAULICA NATURALE </v>
      </c>
      <c r="E49" s="33" t="s">
        <v>40</v>
      </c>
      <c r="F49" s="33" t="str">
        <f ca="1">UPPER(VLOOKUP(Analisi!$A$7,MAT,4,FALSE))</f>
        <v xml:space="preserve">RETE IN FIBRA NATURALE DI BASALTO E ACCIAIO INOX (200 G/MQ) </v>
      </c>
      <c r="G49" s="33" t="s">
        <v>39</v>
      </c>
      <c r="H49" s="21" t="s">
        <v>281</v>
      </c>
      <c r="I49" s="29"/>
    </row>
    <row r="50" spans="2:9" x14ac:dyDescent="0.3">
      <c r="B50" s="30" t="s">
        <v>527</v>
      </c>
      <c r="C50" s="31" t="str">
        <f ca="1">CONCATENATE(E50,F50,G50)</f>
        <v>RINFORZO PER AZIONI NEL PIANO E FUORI PIANO DI MASCHI MURARI MEDIANTE PLACCAGGIO DIFFUSO CON RETE IN FIBRA NATURALE DI BASALTO E ACCIAIO INOX (200 G/MQ)  E GEOMALTA A BASE DI PURA CALCE IDRAULICA NATURALE</v>
      </c>
      <c r="E50" s="21" t="s">
        <v>40</v>
      </c>
      <c r="F50" s="33" t="str">
        <f ca="1">UPPER(VLOOKUP(Analisi!$A$7,MAT,4,FALSE))</f>
        <v xml:space="preserve">RETE IN FIBRA NATURALE DI BASALTO E ACCIAIO INOX (200 G/MQ) </v>
      </c>
      <c r="G50" s="21" t="s">
        <v>39</v>
      </c>
      <c r="H50" s="29"/>
      <c r="I50" s="29"/>
    </row>
    <row r="51" spans="2:9" x14ac:dyDescent="0.3">
      <c r="B51" s="30" t="s">
        <v>972</v>
      </c>
      <c r="C51" s="31" t="e">
        <f ca="1">CONCATENATE(E51,F51,G51,H51)</f>
        <v>#N/A</v>
      </c>
      <c r="E51" s="21" t="s">
        <v>877</v>
      </c>
      <c r="F51" s="33" t="str">
        <f ca="1">UPPER(VLOOKUP(Analisi!$A$7,MAT,4,FALSE))</f>
        <v xml:space="preserve">RETE IN FIBRA NATURALE DI BASALTO E ACCIAIO INOX (200 G/MQ) </v>
      </c>
      <c r="G51" s="21" t="s">
        <v>878</v>
      </c>
      <c r="H51" s="29" t="e">
        <f ca="1">UPPER(VLOOKUP(Analisi!$C$7,MAT,4,FALSE))</f>
        <v>#N/A</v>
      </c>
      <c r="I51" s="29"/>
    </row>
    <row r="52" spans="2:9" x14ac:dyDescent="0.3">
      <c r="B52" s="30" t="s">
        <v>973</v>
      </c>
      <c r="C52" s="31" t="e">
        <f ca="1">CONCATENATE(E52,F52,G52,H52)</f>
        <v>#N/A</v>
      </c>
      <c r="E52" s="21" t="s">
        <v>877</v>
      </c>
      <c r="F52" s="33" t="str">
        <f ca="1">UPPER(VLOOKUP(Analisi!$A$7,MAT,4,FALSE))</f>
        <v xml:space="preserve">RETE IN FIBRA NATURALE DI BASALTO E ACCIAIO INOX (200 G/MQ) </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str">
        <f t="shared" ca="1" si="2"/>
        <v>RINFORZO E CONSOLIDAMENTO DI VOLTE A BOTTE MEDIANTE PLACCAGGIO ESTRADOSSALE CON RETE IN FIBRA NATURALE DI BASALTO E ACCIAIO INOX (200 G/MQ)  E GEOMALTA A BASE DI PURA CALCE IDRAULICA NATURALE</v>
      </c>
      <c r="E65" s="29" t="s">
        <v>44</v>
      </c>
      <c r="F65" s="29" t="str">
        <f ca="1">UPPER(VLOOKUP(Analisi!$A$7,MAT,4,FALSE))</f>
        <v xml:space="preserve">RETE IN FIBRA NATURALE DI BASALTO E ACCIAIO INOX (200 G/MQ) </v>
      </c>
      <c r="G65" s="29" t="s">
        <v>39</v>
      </c>
      <c r="H65" s="29"/>
      <c r="I65" s="29"/>
    </row>
    <row r="66" spans="2:9" x14ac:dyDescent="0.3">
      <c r="B66" s="30" t="s">
        <v>539</v>
      </c>
      <c r="C66" s="31" t="str">
        <f t="shared" ca="1" si="2"/>
        <v>RINFORZO E CONSOLIDAMENTO DI VOLTE A BOTTE MEDIANTE PLACCAGGIO INTRADOSSALE CON RETE IN FIBRA NATURALE DI BASALTO E ACCIAIO INOX (200 G/MQ)  E GEOMALTA A BASE DI PURA CALCE IDRAULICA NATURALE</v>
      </c>
      <c r="E66" s="21" t="s">
        <v>45</v>
      </c>
      <c r="F66" s="29" t="str">
        <f ca="1">UPPER(VLOOKUP(Analisi!$A$7,MAT,4,FALSE))</f>
        <v xml:space="preserve">RETE IN FIBRA NATURALE DI BASALTO E ACCIAIO INOX (200 G/MQ) </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str">
        <f t="shared" ca="1" si="2"/>
        <v>RINFORZO E CONSOLIDAMENTO DI VOLTE A CROCIERA MEDIANTE PLACCAGGIO ESTRADOSSALE CON RETE IN FIBRA NATURALE DI BASALTO E ACCIAIO INOX (200 G/MQ)  E GEOMALTA A BASE DI PURA CALCE IDRAULICA NATURALE</v>
      </c>
      <c r="E69" s="21" t="s">
        <v>46</v>
      </c>
      <c r="F69" s="29" t="str">
        <f ca="1">UPPER(VLOOKUP(Analisi!$A$7,MAT,4,FALSE))</f>
        <v xml:space="preserve">RETE IN FIBRA NATURALE DI BASALTO E ACCIAIO INOX (200 G/MQ) </v>
      </c>
      <c r="G69" s="21" t="s">
        <v>39</v>
      </c>
      <c r="H69" s="29"/>
      <c r="I69" s="29"/>
    </row>
    <row r="70" spans="2:9" x14ac:dyDescent="0.3">
      <c r="B70" s="30" t="s">
        <v>543</v>
      </c>
      <c r="C70" s="31" t="str">
        <f t="shared" ca="1" si="2"/>
        <v>RINFORZO E CONSOLIDAMENTO DI VOLTE A CROCIERA MEDIANTE PLACCAGGIO INTRADOSSALE CON RETE IN FIBRA NATURALE DI BASALTO E ACCIAIO INOX (200 G/MQ)  E GEOMALTA A BASE DI PURA CALCE IDRAULICA NATURALE</v>
      </c>
      <c r="E70" s="21" t="s">
        <v>47</v>
      </c>
      <c r="F70" s="29" t="str">
        <f ca="1">UPPER(VLOOKUP(Analisi!$A$7,MAT,4,FALSE))</f>
        <v xml:space="preserve">RETE IN FIBRA NATURALE DI BASALTO E ACCIAIO INOX (200 G/MQ) </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str">
        <f t="shared" ca="1" si="2"/>
        <v>RINFORZO E CONSOLIDAMENTO DI VOLTE A PADIGLIONE MEDIANTE PLACCAGGIO ESTRADOSSALE CON RETE IN FIBRA NATURALE DI BASALTO E ACCIAIO INOX (200 G/MQ)  E GEOMALTA A BASE DI PURA CALCE IDRAULICA NATURALE</v>
      </c>
      <c r="E73" s="21" t="s">
        <v>48</v>
      </c>
      <c r="F73" s="29" t="str">
        <f ca="1">UPPER(VLOOKUP(Analisi!$A$7,MAT,4,FALSE))</f>
        <v xml:space="preserve">RETE IN FIBRA NATURALE DI BASALTO E ACCIAIO INOX (200 G/MQ) </v>
      </c>
      <c r="G73" s="21" t="s">
        <v>39</v>
      </c>
      <c r="H73" s="29"/>
      <c r="I73" s="29"/>
    </row>
    <row r="74" spans="2:9" x14ac:dyDescent="0.3">
      <c r="B74" s="30" t="s">
        <v>547</v>
      </c>
      <c r="C74" s="31" t="str">
        <f t="shared" ca="1" si="2"/>
        <v>RINFORZO E CONSOLIDAMENTO DI VOLTE A PADIGLIONE MEDIANTE PLACCAGGIO INTRADOSSALE CON RETE IN FIBRA NATURALE DI BASALTO E ACCIAIO INOX (200 G/MQ)  E GEOMALTA A BASE DI PURA CALCE IDRAULICA NATURALE</v>
      </c>
      <c r="E74" s="21" t="s">
        <v>49</v>
      </c>
      <c r="F74" s="29" t="str">
        <f ca="1">UPPER(VLOOKUP(Analisi!$A$7,MAT,4,FALSE))</f>
        <v xml:space="preserve">RETE IN FIBRA NATURALE DI BASALTO E ACCIAIO INOX (200 G/MQ) </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str">
        <f t="shared" ca="1" si="2"/>
        <v>RINFORZO E CONSOLIDAMENTO DI CUPOLE MEDIANTE PLACCAGGIO ESTRADOSSALE CON RETE IN FIBRA NATURALE DI BASALTO E ACCIAIO INOX (200 G/MQ)  E GEOMALTA A BASE DI PURA CALCE IDRAULICA NATURALE</v>
      </c>
      <c r="E77" s="21" t="s">
        <v>50</v>
      </c>
      <c r="F77" s="29" t="str">
        <f ca="1">UPPER(VLOOKUP(Analisi!$A$7,MAT,4,FALSE))</f>
        <v xml:space="preserve">RETE IN FIBRA NATURALE DI BASALTO E ACCIAIO INOX (200 G/MQ) </v>
      </c>
      <c r="G77" s="21" t="s">
        <v>39</v>
      </c>
      <c r="H77" s="29"/>
      <c r="I77" s="29"/>
    </row>
    <row r="78" spans="2:9" ht="14.5" thickBot="1" x14ac:dyDescent="0.35">
      <c r="B78" s="34" t="s">
        <v>551</v>
      </c>
      <c r="C78" s="31" t="str">
        <f t="shared" ca="1" si="2"/>
        <v>RINFORZO E CONSOLIDAMENTO DI CUPOLE MEDIANTE PLACCAGGIO INTRADOSSALE CON RETE IN FIBRA NATURALE DI BASALTO E ACCIAIO INOX (200 G/MQ)  E GEOMALTA A BASE DI PURA CALCE IDRAULICA NATURALE</v>
      </c>
      <c r="E78" s="21" t="s">
        <v>51</v>
      </c>
      <c r="F78" s="29" t="str">
        <f ca="1">UPPER(VLOOKUP(Analisi!$A$7,MAT,4,FALSE))</f>
        <v xml:space="preserve">RETE IN FIBRA NATURALE DI BASALTO E ACCIAIO INOX (200 G/MQ) </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7" ca="1">IF(INDIRECT(VLOOKUP(Analisi!$B$1,A2:J77,2,FALSE))=0,"",INDIRECT(VLOOKUP(Analisi!$B$1,A2:J77,2,FALSE)))</f>
        <v xml:space="preserve">Geosteel Grid 200 </v>
      </c>
      <c r="Q5" s="60" t="str" cm="1">
        <f t="array" aca="1" ref="Q5:Q6" ca="1">IFERROR(INDIRECT(VLOOKUP(Analisi!$B$1,A2:J77,3,FALSE)),"")</f>
        <v>SI</v>
      </c>
      <c r="R5" s="60" t="str" cm="1">
        <f t="array" aca="1" ref="R5:R6" ca="1">IFERROR(INDIRECT(VLOOKUP(Analisi!$B$1,A2:J77,4,FALSE)),"")</f>
        <v xml:space="preserve">su singolo lato </v>
      </c>
      <c r="S5" s="60" t="str" cm="1">
        <f t="array" aca="1" ref="S5:S6" ca="1">IFERROR(INDIRECT(VLOOKUP(Analisi!$B$1,A2:J77,5,FALSE)),"")</f>
        <v xml:space="preserve">G600 </v>
      </c>
      <c r="T5" s="60" cm="1">
        <f t="array" aca="1" ref="T5" ca="1">IFERROR(INDIRECT(VLOOKUP(Analisi!$B$1,A2:J77,6,FALSE)),"")</f>
        <v>0</v>
      </c>
      <c r="U5" s="60" cm="1">
        <f t="array" aca="1" ref="U5" ca="1">IFERROR(INDIRECT(VLOOKUP(Analisi!$B$1,A2:J77,7,FALSE)),"")</f>
        <v>0</v>
      </c>
      <c r="V5" s="60" cm="1">
        <f t="array" aca="1" ref="V5" ca="1">IFERROR(INDIRECT(VLOOKUP(Analisi!$B$1,A2:J77,8,FALSE)),"")</f>
        <v>0</v>
      </c>
      <c r="W5" s="60" cm="1">
        <f t="array" aca="1" ref="W5" ca="1">IFERROR(INDIRECT(VLOOKUP(Analisi!$B$1,A2:J77,9,FALSE)),"")</f>
        <v>0</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Geosteel Grid 400 </v>
      </c>
      <c r="Q6" s="63" t="str">
        <f ca="1"/>
        <v>NO</v>
      </c>
      <c r="R6" s="63" t="str">
        <f ca="1"/>
        <v xml:space="preserve">su doppio lato </v>
      </c>
      <c r="S6" s="63" t="str">
        <f ca="1"/>
        <v xml:space="preserve">G1200 </v>
      </c>
      <c r="T6" s="63"/>
      <c r="U6" s="63"/>
      <c r="V6" s="63"/>
      <c r="W6" s="63"/>
      <c r="X6" s="64"/>
    </row>
    <row r="7" spans="1:24" x14ac:dyDescent="0.3">
      <c r="A7" s="26" t="str">
        <f>Titolo!B8</f>
        <v>Tav 1.4B</v>
      </c>
      <c r="B7" s="52" t="s">
        <v>136</v>
      </c>
      <c r="C7" s="52"/>
      <c r="D7" s="52"/>
      <c r="E7" s="52"/>
      <c r="F7" s="52"/>
      <c r="G7" s="52"/>
      <c r="H7" s="52"/>
      <c r="I7" s="52"/>
      <c r="J7" s="54"/>
      <c r="L7" s="45" t="s">
        <v>137</v>
      </c>
      <c r="M7" s="46" t="s">
        <v>388</v>
      </c>
      <c r="P7" s="65" t="str">
        <f ca="1"/>
        <v xml:space="preserve">Rinforzo ARV 100 </v>
      </c>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Geosteel Grid 200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Geosteel Grid 200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Geosteel Grid 200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Geosteel Grid 200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Geosteel Grid 200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Geosteel Grid 200  cm.</v>
      </c>
      <c r="AI5" s="79" t="e">
        <f ca="1">CONCATENATE(AF5,AG5,AH5)</f>
        <v>#N/A</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Tipologia di reteGeosteel Grid 200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Tipologia di reteGeosteel Grid 200 </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Tipologia di reteGeosteel Grid 200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Tipologia di reteGeosteel Grid 200 </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Tipologia di reteGeosteel Grid 200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Tipologia di reteGeosteel Grid 200 </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Tipologia di reteGeosteel Grid 200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Tipologia di reteGeosteel Grid 200 </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Tipologia di reteGeosteel Grid 200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Tipologia di reteGeosteel Grid 200 </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str">
        <f ca="1">VLOOKUP(Analisi!A7,MAT,2,FALSE)</f>
        <v xml:space="preserve">rete biassiale bilanciata in fibra di basalto e acciaio inox AISI 304 con trattamento protettivo alcali-resistente con resina all'acqua priva di solventi (massa totale 200 g/mq) </v>
      </c>
      <c r="I16" s="76" t="str">
        <f ca="1">CONCATENATE("- tipo sistema ",IF(Analisi!A7=Variabili_Elenchi!K3,Car_Sistemi!F8,Car_Sistemi!F10),"realizzato con ",Analisi!B6,Analisi!B7,"abbinato a ",Analisi!A7,"di Kerakoll. ")</f>
        <v xml:space="preserve">- tipo sistema Geosteel SRP realizzato con IniezioniNOabbinato a Geosteel Grid 200 di Kerakoll. </v>
      </c>
      <c r="J16" s="79" t="e">
        <f>IF(Analisi!A7=Variabili_Elenchi!K3,VLOOKUP(CONCATENATE(Analisi!B6,Analisi!B7),Car_Sistemi!D8:E9,2,FALSE),VLOOKUP(Analisi!B7,Car_Sistemi!D10:E13,2,FALSE))</f>
        <v>#N/A</v>
      </c>
      <c r="K16" s="79" t="e">
        <f ca="1">VLOOKUP(CONCATENATE(Analisi!$B$6,Analisi!$B$7),MAT,3,FALSE)</f>
        <v>#N/A</v>
      </c>
      <c r="L16" s="79" t="str">
        <f ca="1">VLOOKUP(Analisi!$A$7,MAT,3,FALSE)</f>
        <v xml:space="preserve">Caratteristiche della rete certificate: resistenza a trazione del filo &gt; 750 MPa, dimensione della maglia 17x17 mm, spessore equivalente tf (0°-90°) = 0,032 mm, carico a trazione per unità di larghezza Ff ≈ 40 kN/m. </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str">
        <f ca="1">VLOOKUP(Analisi!A7,MAT,2,FALSE)</f>
        <v xml:space="preserve">rete biassiale bilanciata in fibra di basalto e acciaio inox AISI 304 con trattamento protettivo alcali-resistente con resina all'acqua priva di solventi (massa totale 200 g/mq) </v>
      </c>
      <c r="F17" s="76" t="str">
        <f>CONCATENATE("e ",Car_Materiali!B12)</f>
        <v xml:space="preserve">e intonaco-rasante a base di pura calce idraulica naturale NHL 3.5 e geolegante </v>
      </c>
      <c r="G17" s="76" t="s">
        <v>674</v>
      </c>
      <c r="H17" s="82" t="str">
        <f>Analisi!A7</f>
        <v xml:space="preserve">Geosteel Grid 200 </v>
      </c>
      <c r="I17" s="75" t="str">
        <f>CONCATENATE("abbinato a ",Car_Materiali!A12,"di Kerakoll. ")</f>
        <v xml:space="preserve">abbinato a Geocalce Multiuso di Kerakoll. </v>
      </c>
      <c r="J17" s="79" t="str">
        <f>VLOOKUP(Analisi!A7,Car_Materiali!A3:C43,3,FALSE)</f>
        <v xml:space="preserve">Caratteristiche della rete certificate: resistenza a trazione del filo &gt; 750 MPa, dimensione della maglia 17x17 mm, spessore equivalente tf (0°-90°) = 0,032 mm, carico a trazione per unità di larghezza Ff ≈ 40 kN/m. </v>
      </c>
      <c r="K17" s="79"/>
      <c r="L17" s="79" t="s">
        <v>675</v>
      </c>
      <c r="M17" s="75" t="str">
        <f>CONCATENATE(Analisi!A10," al mq, ")</f>
        <v xml:space="preserve">4 al mq, </v>
      </c>
      <c r="N17" s="79" t="str">
        <f ca="1">CONCATENATE("sono realizzate mediante barre elicoidali ",VLOOKUP(Analisi!A55,Car_Materiali!A:I,2,FALSE),"di lunghezza pari a ")</f>
        <v xml:space="preserve">sono realizzate mediante barre elicoidali malta traspirante fluida inorganica a base di pura calce idraulica naturale NHL 3.5 di lunghezza pari a </v>
      </c>
      <c r="O17" s="79" t="str">
        <f>Analisi!C7</f>
        <v xml:space="preserve">su singolo lato </v>
      </c>
      <c r="P17" s="79" t="s">
        <v>676</v>
      </c>
      <c r="Q17" s="75" t="str">
        <f>Analisi!B7</f>
        <v>NO</v>
      </c>
      <c r="R17" t="s">
        <v>347</v>
      </c>
      <c r="S17" s="75" t="str">
        <f ca="1">VLOOKUP(Analisi!A55,MAT,3,FALSE)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T17" s="79" t="s">
        <v>677</v>
      </c>
      <c r="U17" s="75"/>
      <c r="AD17" s="20" t="str">
        <f t="shared" ca="1" si="0"/>
        <v>Fornitura e posa in opera di sistema di presidio antisfondellamento per solaio in laterocemento (con intonaco ben adeso e non asportabile) realizzato con rete biassiale bilanciata in fibra di basalto e acciaio inox AISI 304 con trattamento protettivo alcali-resistente con resina all'acqua priva di solventi (massa totale 200 g/mq) e intonaco-rasante a base di pura calce idraulica naturale NHL 3.5 e geolegante con ancoraggio del sistema a elementi strutturali - tipo sistema antisfondellamento realizzato con Geosteel Grid 200 abbinato a Geocalce Multiuso di Kerakoll. Caratteristiche della rete certificate: resistenza a trazione del filo &gt; 750 MPa, dimensione della maglia 17x17 mm, spessore equivalente tf (0°-90°) = 0,032 mm, carico a trazione per unità di larghezza Ff ≈ 40 kN/m. Le connessioni alla struttura, nel numero di 4 al mq, sono realizzate mediante barre elicoidali malta traspirante fluida inorganica a base di pura calce idraulica naturale NHL 3.5 di lunghezza pari a su singolo lato mm,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v>
      </c>
      <c r="AF17" s="79" t="str">
        <f ca="1">CONCATENATE(C17,D17,E17,F17,G17,H17,I17,J17,K17,L17,M17,N17,O17,P17,Q17,R17,S17)</f>
        <v xml:space="preserve">Fornitura e posa in opera di sistema di presidio antisfondellamento per solaio in laterocemento (con intonaco ben adeso e non asportabile) realizzato con rete biassiale bilanciata in fibra di basalto e acciaio inox AISI 304 con trattamento protettivo alcali-resistente con resina all'acqua priva di solventi (massa totale 200 g/mq) e intonaco-rasante a base di pura calce idraulica naturale NHL 3.5 e geolegante con ancoraggio del sistema a elementi strutturali - tipo sistema antisfondellamento realizzato con Geosteel Grid 200 abbinato a Geocalce Multiuso di Kerakoll. Caratteristiche della rete certificate: resistenza a trazione del filo &gt; 750 MPa, dimensione della maglia 17x17 mm, spessore equivalente tf (0°-90°) = 0,032 mm, carico a trazione per unità di larghezza Ff ≈ 40 kN/m. Le connessioni alla struttura, nel numero di 4 al mq, sono realizzate mediante barre elicoidali malta traspirante fluida inorganica a base di pura calce idraulica naturale NHL 3.5 di lunghezza pari a su singolo lato mm,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v>
      </c>
      <c r="AG17" s="79" t="s">
        <v>678</v>
      </c>
      <c r="AH17" s="79"/>
      <c r="AI17" s="79" t="str">
        <f ca="1">CONCATENATE(AF17,AG17)</f>
        <v>Fornitura e posa in opera di sistema di presidio antisfondellamento per solaio in laterocemento (con intonaco ben adeso e non asportabile) realizzato con rete biassiale bilanciata in fibra di basalto e acciaio inox AISI 304 con trattamento protettivo alcali-resistente con resina all'acqua priva di solventi (massa totale 200 g/mq) e intonaco-rasante a base di pura calce idraulica naturale NHL 3.5 e geolegante con ancoraggio del sistema a elementi strutturali - tipo sistema antisfondellamento realizzato con Geosteel Grid 200 abbinato a Geocalce Multiuso di Kerakoll. Caratteristiche della rete certificate: resistenza a trazione del filo &gt; 750 MPa, dimensione della maglia 17x17 mm, spessore equivalente tf (0°-90°) = 0,032 mm, carico a trazione per unità di larghezza Ff ≈ 40 kN/m. Le connessioni alla struttura, nel numero di 4 al mq, sono realizzate mediante barre elicoidali malta traspirante fluida inorganica a base di pura calce idraulica naturale NHL 3.5 di lunghezza pari a su singolo lato mm,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v>
      </c>
    </row>
    <row r="18" spans="2:37" ht="217.5" x14ac:dyDescent="0.35">
      <c r="B18" t="str">
        <f>Titolo!B19</f>
        <v>Tav 1.10B</v>
      </c>
      <c r="C18" s="71" t="s">
        <v>178</v>
      </c>
      <c r="D18" s="76" t="s">
        <v>679</v>
      </c>
      <c r="E18" s="77" t="str">
        <f ca="1">VLOOKUP(Analisi!A7,MAT,2,FALSE)</f>
        <v xml:space="preserve">rete biassiale bilanciata in fibra di basalto e acciaio inox AISI 304 con trattamento protettivo alcali-resistente con resina all'acqua priva di solventi (massa totale 200 g/mq) </v>
      </c>
      <c r="F18" s="77" t="e">
        <f ca="1">CONCATENATE("e ",VLOOKUP(Analisi!B7,MAT,2,FALSE))</f>
        <v>#N/A</v>
      </c>
      <c r="G18" s="77" t="str">
        <f>_xlfn.CONCAT("- tipo sistema antisfondellamento realizzato con","")</f>
        <v>- tipo sistema antisfondellamento realizzato con</v>
      </c>
      <c r="H18" s="81" t="str">
        <f>Analisi!A7</f>
        <v xml:space="preserve">Geosteel Grid 200 </v>
      </c>
      <c r="I18" s="79" t="str">
        <f>CONCATENATE("abbinato a ",Analisi!B7,"di Kerakoll. ")</f>
        <v xml:space="preserve">abbinato a NOdi Kerakoll. </v>
      </c>
      <c r="J18" s="79" t="str">
        <f>VLOOKUP(Analisi!A7,Car_Materiali!A3:C43,3,FALSE)</f>
        <v xml:space="preserve">Caratteristiche della rete certificate: resistenza a trazione del filo &gt; 750 MPa, dimensione della maglia 17x17 mm, spessore equivalente tf (0°-90°) = 0,032 mm, carico a trazione per unità di larghezza Ff ≈ 40 kN/m. </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t="str">
        <f>Analisi!B7</f>
        <v>NO</v>
      </c>
      <c r="I19" s="79" t="s">
        <v>347</v>
      </c>
      <c r="J19" s="79" t="e">
        <f>VLOOKUP(H19,Car_Materiali!A:J,3,FALSE)</f>
        <v>#N/A</v>
      </c>
      <c r="K19" s="75" t="s">
        <v>855</v>
      </c>
      <c r="L19" s="79" t="str">
        <f>Analisi!C7</f>
        <v xml:space="preserve">su singolo lato </v>
      </c>
      <c r="M19" s="79" t="s">
        <v>856</v>
      </c>
      <c r="N19" s="75" t="str">
        <f ca="1">VLOOKUP(Analisi!A53,Car_Materiali!A:J,2,FALSE)</f>
        <v xml:space="preserve">malta inorganica igroscopica e traspirabile a base di pura calce idraulica naturale NHL 3.5 </v>
      </c>
      <c r="O19" s="83" t="s">
        <v>380</v>
      </c>
      <c r="P19" t="str">
        <f ca="1">Analisi!A53</f>
        <v xml:space="preserve">Geocalce F Antisismico </v>
      </c>
      <c r="Q19" t="s">
        <v>347</v>
      </c>
      <c r="R19" t="str">
        <f ca="1">VLOOKUP(Analisi!A53,Car_Materiali!A:J,3,FALSE)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str">
        <f ca="1">VLOOKUP(G20,MAT,2,FALSE)</f>
        <v xml:space="preserve">rete biassiale bilanciata in fibra di basalto e acciaio inox AISI 304 con trattamento protettivo alcali-resistente con resina all'acqua priva di solventi (massa totale 200 g/mq) </v>
      </c>
      <c r="F20" s="81" t="s">
        <v>380</v>
      </c>
      <c r="G20" s="239" t="str">
        <f>Analisi!A7</f>
        <v xml:space="preserve">Geosteel Grid 200 </v>
      </c>
      <c r="H20" s="53" t="s">
        <v>347</v>
      </c>
      <c r="I20" s="79" t="str">
        <f ca="1">VLOOKUP(Analisi!A7,MAT,3,FALSE)</f>
        <v xml:space="preserve">Caratteristiche della rete certificate: resistenza a trazione del filo &gt; 750 MPa, dimensione della maglia 17x17 mm, spessore equivalente tf (0°-90°) = 0,032 mm, carico a trazione per unità di larghezza Ff ≈ 40 kN/m. </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t="str">
        <f>Analisi!B7</f>
        <v>NO</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NO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Geosteel Grid 200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Geosteel Grid 200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Geosteel Grid 200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Geosteel Grid 200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Geosteel Grid 200 </v>
      </c>
      <c r="S23" s="75" t="s">
        <v>1063</v>
      </c>
      <c r="T23" s="79"/>
      <c r="AD23" s="20" t="e">
        <f t="shared" ca="1" si="0"/>
        <v>#N/A</v>
      </c>
      <c r="AF23" s="79" t="e">
        <f ca="1">CONCATENATE(C23,D23,E23,F23,G23,H23,I23,J23,K23,L23,M23,N23,O23,P23)</f>
        <v>#N/A</v>
      </c>
      <c r="AG23" s="79" t="s">
        <v>688</v>
      </c>
      <c r="AH23" s="79" t="str">
        <f>CONCATENATE(Analisi!$A$7," cm")</f>
        <v>Geosteel Grid 200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Geosteel Grid 200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Geosteel Grid 200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Geosteel Grid 200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Geosteel Grid 200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Geosteel Grid 200 </v>
      </c>
      <c r="R25" s="214" t="s">
        <v>654</v>
      </c>
      <c r="S25" s="75"/>
      <c r="AD25" s="20" t="e">
        <f t="shared" ca="1" si="0"/>
        <v>#N/A</v>
      </c>
      <c r="AF25" s="79" t="e">
        <f ca="1">CONCATENATE(C25,D25,E25,F25,G25,H25,I25,J25,K25,L25,M25,N25,O25)</f>
        <v>#N/A</v>
      </c>
      <c r="AG25" s="79" t="s">
        <v>655</v>
      </c>
      <c r="AH25" s="79" t="str">
        <f>CONCATENATE(Analisi!A7," cm.")</f>
        <v>Geosteel Grid 200  cm.</v>
      </c>
      <c r="AI25" s="79" t="e">
        <f t="shared" ca="1" si="4"/>
        <v>#N/A</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Tipologia di reteGeosteel Grid 200 </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Tipologia di reteGeosteel Grid 200 </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Tipologia di reteGeosteel Grid 200 </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Tipologia di reteGeosteel Grid 200 </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str">
        <f ca="1">VLOOKUP(Analisi!A7,MAT,2,FALSE)</f>
        <v xml:space="preserve">rete biassiale bilanciata in fibra di basalto e acciaio inox AISI 304 con trattamento protettivo alcali-resistente con resina all'acqua priva di solventi (massa totale 200 g/mq) </v>
      </c>
      <c r="F30" s="81" t="s">
        <v>380</v>
      </c>
      <c r="G30" s="226" t="str">
        <f>Analisi!A7</f>
        <v xml:space="preserve">Geosteel Grid 200 </v>
      </c>
      <c r="H30" s="78" t="s">
        <v>347</v>
      </c>
      <c r="I30" s="79" t="str">
        <f ca="1">VLOOKUP(Analisi!A7,MAT,3,FALSE)</f>
        <v xml:space="preserve">Caratteristiche della rete certificate: resistenza a trazione del filo &gt; 750 MPa, dimensione della maglia 17x17 mm, spessore equivalente tf (0°-90°) = 0,032 mm, carico a trazione per unità di larghezza Ff ≈ 40 kN/m. </v>
      </c>
      <c r="J30" s="79" t="s">
        <v>656</v>
      </c>
      <c r="K30" s="79"/>
      <c r="L30" s="79"/>
      <c r="M30" s="79"/>
      <c r="N30" s="79"/>
      <c r="O30" s="79"/>
      <c r="AD30" s="20" t="str">
        <f t="shared" ref="AD30" ca="1" si="6">CONCATENATE(C30,D30,E30,F30,G30,H30,I30,J30,K30,L30,M30,N30,O30,P30,Q30,R30,S30,T30,U30,V30,W30,X30,Y30,Z30,AA30,AB30,AC30)</f>
        <v>Fornitura e posa in opera di collegamento rigido tra pavimento industriale e pilastro prefabbricato, mediante barre metalliche inghisate con rete biassiale bilanciata in fibra di basalto e acciaio inox AISI 304 con trattamento protettivo alcali-resistente con resina all'acqua priva di solventi (massa totale 200 g/mq) - tipo Geosteel Grid 200 di Kerakoll. Caratteristiche della rete certificate: resistenza a trazione del filo &gt; 750 MPa, dimensione della maglia 17x17 mm, spessore equivalente tf (0°-90°) = 0,032 mm, carico a trazione per unità di larghezza Ff ≈ 40 kN/m. 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v>
      </c>
      <c r="AF30" s="79" t="str">
        <f ca="1">CONCATENATE(C30,D30,E30,F30,G30,H30,I30)</f>
        <v xml:space="preserve">Fornitura e posa in opera di collegamento rigido tra pavimento industriale e pilastro prefabbricato, mediante barre metalliche inghisate con rete biassiale bilanciata in fibra di basalto e acciaio inox AISI 304 con trattamento protettivo alcali-resistente con resina all'acqua priva di solventi (massa totale 200 g/mq) - tipo Geosteel Grid 200 di Kerakoll. Caratteristiche della rete certificate: resistenza a trazione del filo &gt; 750 MPa, dimensione della maglia 17x17 mm, spessore equivalente tf (0°-90°) = 0,032 mm, carico a trazione per unità di larghezza Ff ≈ 40 kN/m. </v>
      </c>
      <c r="AG30" s="79" t="s">
        <v>657</v>
      </c>
      <c r="AH30" s="79"/>
      <c r="AI30" s="79" t="str">
        <f t="shared" ca="1" si="5"/>
        <v>Fornitura e posa in opera di collegamento rigido tra pavimento industriale e pilastro prefabbricato, mediante barre metalliche inghisate con rete biassiale bilanciata in fibra di basalto e acciaio inox AISI 304 con trattamento protettivo alcali-resistente con resina all'acqua priva di solventi (massa totale 200 g/mq) - tipo Geosteel Grid 200 di Kerakoll. Caratteristiche della rete certificate: resistenza a trazione del filo &gt; 750 MPa, dimensione della maglia 17x17 mm, spessore equivalente tf (0°-90°) = 0,032 mm, carico a trazione per unità di larghezza Ff ≈ 40 kN/m.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str">
        <f ca="1">VLOOKUP(Analisi!A7,MAT,2,FALSE)</f>
        <v xml:space="preserve">rete biassiale bilanciata in fibra di basalto e acciaio inox AISI 304 con trattamento protettivo alcali-resistente con resina all'acqua priva di solventi (massa totale 200 g/mq) </v>
      </c>
      <c r="I31" s="179" t="s">
        <v>380</v>
      </c>
      <c r="J31" t="str">
        <f>Car_Materiali!A31</f>
        <v xml:space="preserve">Rinforzo V 50 </v>
      </c>
      <c r="K31" s="53" t="s">
        <v>351</v>
      </c>
      <c r="L31" t="str">
        <f>Analisi!A7</f>
        <v xml:space="preserve">Geosteel Grid 200 </v>
      </c>
      <c r="M31" t="s">
        <v>347</v>
      </c>
      <c r="N31" s="79" t="str">
        <f>CONCATENATE(Car_Materiali!C31)</f>
        <v xml:space="preserve">Caratteristiche della rete certificate: dimensione della maglia ≈ 4x4 mm, spessore = 0,045 mm. Resistenza a trazione ≥ 1900 N/5 cm. </v>
      </c>
      <c r="O31" s="79" t="str">
        <f ca="1">VLOOKUP(Analisi!A7,MAT,3,FALSE)</f>
        <v xml:space="preserve">Caratteristiche della rete certificate: resistenza a trazione del filo &gt; 750 MPa, dimensione della maglia 17x17 mm, spessore equivalente tf (0°-90°) = 0,032 mm, carico a trazione per unità di larghezza Ff ≈ 40 kN/m. </v>
      </c>
      <c r="P31" s="75" t="s">
        <v>695</v>
      </c>
      <c r="AD31" s="20" t="str">
        <f ca="1">CONCATENATE(C31,D31,E31,F31,G31,H31,I31,J31,K31,L31,M31,N31,O31,P31)</f>
        <v>Fornitura e posa in opera di rasatura armata per il ripristino della continuità estetico funzionale di intonaci interni danneggiati e/o microlesionati realizzata con rete di armatura in fibra di vetro alcali resistente in abbinamento a rete biassiale bilanciata in fibra di basalto e acciaio inox AISI 304 con trattamento protettivo alcali-resistente con resina all'acqua priva di solventi (massa totale 200 g/mq) - tipo Rinforzo V 50 in abbinamento a Geosteel Grid 200 di Kerakoll. Caratteristiche della rete certificate: dimensione della maglia ≈ 4x4 mm, spessore = 0,045 mm. Resistenza a trazione ≥ 1900 N/5 cm. Caratteristiche della rete certificate: resistenza a trazione del filo &gt; 750 MPa, dimensione della maglia 17x17 mm, spessore equivalente tf (0°-90°) = 0,032 mm, carico a trazione per unità di larghezza Ff ≈ 40 kN/m.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1" s="79" t="str">
        <f ca="1">CONCATENATE(C31,D31,E31,F31,G31,H31,I31,J31,K31,L31,M31,N31,O31)</f>
        <v xml:space="preserve">Fornitura e posa in opera di rasatura armata per il ripristino della continuità estetico funzionale di intonaci interni danneggiati e/o microlesionati realizzata con rete di armatura in fibra di vetro alcali resistente in abbinamento a rete biassiale bilanciata in fibra di basalto e acciaio inox AISI 304 con trattamento protettivo alcali-resistente con resina all'acqua priva di solventi (massa totale 200 g/mq) - tipo Rinforzo V 50 in abbinamento a Geosteel Grid 200 di Kerakoll. Caratteristiche della rete certificate: dimensione della maglia ≈ 4x4 mm, spessore = 0,045 mm. Resistenza a trazione ≥ 1900 N/5 cm. Caratteristiche della rete certificate: resistenza a trazione del filo &gt; 750 MPa, dimensione della maglia 17x17 mm, spessore equivalente tf (0°-90°) = 0,032 mm, carico a trazione per unità di larghezza Ff ≈ 40 kN/m. </v>
      </c>
      <c r="AG31" s="79" t="s">
        <v>696</v>
      </c>
      <c r="AH31" s="79"/>
      <c r="AI31" s="79" t="str">
        <f t="shared" ca="1" si="5"/>
        <v>Fornitura e posa in opera di rasatura armata per il ripristino della continuità estetico funzionale di intonaci interni danneggiati e/o microlesionati realizzata con rete di armatura in fibra di vetro alcali resistente in abbinamento a rete biassiale bilanciata in fibra di basalto e acciaio inox AISI 304 con trattamento protettivo alcali-resistente con resina all'acqua priva di solventi (massa totale 200 g/mq) - tipo Rinforzo V 50 in abbinamento a Geosteel Grid 200 di Kerakoll. Caratteristiche della rete certificate: dimensione della maglia ≈ 4x4 mm, spessore = 0,045 mm. Resistenza a trazione ≥ 1900 N/5 cm. Caratteristiche della rete certificate: resistenza a trazione del filo &gt; 750 MPa, dimensione della maglia 17x17 mm, spessore equivalente tf (0°-90°) = 0,032 mm, carico a trazione per unità di larghezza Ff ≈ 40 kN/m.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v>
      </c>
    </row>
    <row r="32" spans="2:37" ht="174" x14ac:dyDescent="0.35">
      <c r="B32" t="str">
        <f>Titolo!B33</f>
        <v>Tav 1.17</v>
      </c>
      <c r="C32" s="71" t="s">
        <v>178</v>
      </c>
      <c r="D32" s="76" t="s">
        <v>697</v>
      </c>
      <c r="E32" s="53" t="s">
        <v>180</v>
      </c>
      <c r="F32" s="77" t="str">
        <f ca="1">VLOOKUP(Analisi!A7,MAT,2,FALSE)</f>
        <v xml:space="preserve">rete biassiale bilanciata in fibra di basalto e acciaio inox AISI 304 con trattamento protettivo alcali-resistente con resina all'acqua priva di solventi (massa totale 200 g/mq) </v>
      </c>
      <c r="G32" s="53" t="s">
        <v>351</v>
      </c>
      <c r="H32" s="77" t="str">
        <f>Car_Materiali!B6</f>
        <v xml:space="preserve">malta inorganica igroscopica e traspirabile a base di pura calce idraulica naturale NHL 3.5 </v>
      </c>
      <c r="I32" s="179" t="s">
        <v>380</v>
      </c>
      <c r="J32" s="83" t="str">
        <f>Analisi!A7</f>
        <v xml:space="preserve">Geosteel Grid 200 </v>
      </c>
      <c r="K32" s="53" t="s">
        <v>351</v>
      </c>
      <c r="L32" t="str">
        <f>Car_Materiali!A6</f>
        <v xml:space="preserve">Geocalce F Antisismico </v>
      </c>
      <c r="M32" s="74" t="s">
        <v>347</v>
      </c>
      <c r="N32" s="79" t="str">
        <f ca="1">VLOOKUP(Analisi!A7,MAT,3,FALSE)</f>
        <v xml:space="preserve">Caratteristiche della rete certificate: resistenza a trazione del filo &gt; 750 MPa, dimensione della maglia 17x17 mm, spessore equivalente tf (0°-90°) = 0,032 mm, carico a trazione per unità di larghezza Ff ≈ 40 kN/m. </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str">
        <f ca="1">CONCATENATE(C32,D32,E32,F32,G32,H32,I32,J32,K32,L32,M32,N32,O32,P32)</f>
        <v>Fornitura e posa in opera di sistema di intonacatura armata per il ripristino locale di lesioni su pareti in muratura al fine di garantire la continuità strutturale, realizzato con rete biassiale bilanciata in fibra di basalto e acciaio inox AISI 304 con trattamento protettivo alcali-resistente con resina all'acqua priva di solventi (massa totale 200 g/mq) in abbinamento a malta inorganica igroscopica e traspirabile a base di pura calce idraulica naturale NHL 3.5 - tipo 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v>
      </c>
      <c r="AF32" s="79" t="str">
        <f ca="1">CONCATENATE(C32,D32,E32,F32,G32,H32,I32,J32,K32,L32,M32,N32,O32)</f>
        <v xml:space="preserve">Fornitura e posa in opera di sistema di intonacatura armata per il ripristino locale di lesioni su pareti in muratura al fine di garantire la continuità strutturale, realizzato con rete biassiale bilanciata in fibra di basalto e acciaio inox AISI 304 con trattamento protettivo alcali-resistente con resina all'acqua priva di solventi (massa totale 200 g/mq) in abbinamento a malta inorganica igroscopica e traspirabile a base di pura calce idraulica naturale NHL 3.5 - tipo 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2" s="79" t="s">
        <v>699</v>
      </c>
      <c r="AH32" s="79"/>
      <c r="AI32" s="79" t="str">
        <f t="shared" ca="1" si="5"/>
        <v>Fornitura e posa in opera di sistema di intonacatura armata per il ripristino locale di lesioni su pareti in muratura al fine di garantire la continuità strutturale, realizzato con rete biassiale bilanciata in fibra di basalto e acciaio inox AISI 304 con trattamento protettivo alcali-resistente con resina all'acqua priva di solventi (massa totale 200 g/mq) in abbinamento a malta inorganica igroscopica e traspirabile a base di pura calce idraulica naturale NHL 3.5 - tipo 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v>
      </c>
    </row>
    <row r="33" spans="2:40" ht="320.5" customHeight="1" x14ac:dyDescent="0.35">
      <c r="B33" t="str">
        <f>Titolo!B34</f>
        <v>Tav 1.18A</v>
      </c>
      <c r="C33" s="71" t="s">
        <v>178</v>
      </c>
      <c r="D33" s="77" t="s">
        <v>700</v>
      </c>
      <c r="E33" s="77" t="str">
        <f ca="1">VLOOKUP(Analisi!A7,MAT,2,FALSE)</f>
        <v xml:space="preserve">rete biassiale bilanciata in fibra di basalto e acciaio inox AISI 304 con trattamento protettivo alcali-resistente con resina all'acqua priva di solventi (massa totale 200 g/mq) </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Geosteel Grid 200 </v>
      </c>
      <c r="N33" t="s">
        <v>351</v>
      </c>
      <c r="O33" s="74" t="str">
        <f>Car_Materiali!A12</f>
        <v xml:space="preserve">Geocalce Multiuso </v>
      </c>
      <c r="P33" t="str">
        <f>IF(Analisi!B7="SI","con connessione trasversale mediante ","")</f>
        <v/>
      </c>
      <c r="Q33" s="79" t="str">
        <f>IF(Analisi!B7="SI",Analisi!D7,"")</f>
        <v/>
      </c>
      <c r="R33" t="s">
        <v>347</v>
      </c>
      <c r="S33" s="79" t="str">
        <f ca="1">VLOOKUP(Analisi!A7,MAT,3,FALSE)</f>
        <v xml:space="preserve">Caratteristiche della rete certificate: resistenza a trazione del filo &gt; 750 MPa, dimensione della maglia 17x17 mm, spessore equivalente tf (0°-90°) = 0,032 mm, carico a trazione per unità di larghezza Ff ≈ 40 kN/m. </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str">
        <f ca="1">CONCATENATE(C33,D33,E33,F33,G33,H33,I33,J33,K33,L33,M33,N33,O33,P33,Q33,R33,S33,T33,U33,V33)</f>
        <v>Fornitura e posa in opera di sistema di prevenzione antiribaltamento delle tamponature realizzato con rete biassiale bilanciata in fibra di basalto e acciaio inox AISI 304 con trattamento protettivo alcali-resistente con resina all'acqua priva di solventi (massa totale 200 g/mq) impregnata con intonaco-rasante a base di pura calce idraulica naturale NHL 3.5 e geolegante e con collegamento del sistema di presidio al telaio in calcestruzzo armato mediante barre elicoidali contabilizzato a parte in altra voce, - tipo sistema antiribaltamento realizzato conGeosteel Grid 200 in abbinamento a Geocalce Multiuso di Kerakoll. Caratteristiche della rete certificate: resistenza a trazione del filo &gt; 750 MPa, dimensione della maglia 17x17 mm, spessore equivalente tf (0°-90°) = 0,032 mm, carico a trazione per unità di larghezza Ff ≈ 40 kN/m. L’intonaco naturale è conforme ai requisiti della norma EN 998-1 – GP/CS IV, EN 1504/3, adesione ≥ 1 N/mm2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v>
      </c>
      <c r="AF33" s="79" t="str">
        <f ca="1">CONCATENATE(C33,D33,E33,F33,G33,H33,I33,J33,K33,L33,M33,N33,O33,P33,Q33,R33,S33,T33,U33)</f>
        <v xml:space="preserve">Fornitura e posa in opera di sistema di prevenzione antiribaltamento delle tamponature realizzato con rete biassiale bilanciata in fibra di basalto e acciaio inox AISI 304 con trattamento protettivo alcali-resistente con resina all'acqua priva di solventi (massa totale 200 g/mq) impregnata con intonaco-rasante a base di pura calce idraulica naturale NHL 3.5 e geolegante e con collegamento del sistema di presidio al telaio in calcestruzzo armato mediante barre elicoidali contabilizzato a parte in altra voce, - tipo sistema antiribaltamento realizzato conGeosteel Grid 200 in abbinamento a Geocalce Multiuso di Kerakoll. Caratteristiche della rete certificate: resistenza a trazione del filo &gt; 750 MPa, dimensione della maglia 17x17 mm, spessore equivalente tf (0°-90°) = 0,032 mm, carico a trazione per unità di larghezza Ff ≈ 40 kN/m. L’intonaco naturale è conforme ai requisiti della norma EN 998-1 – GP/CS IV, EN 1504/3, adesione ≥ 1 N/mm2 e Reazione al fuoco classe A1. </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str">
        <f ca="1">CONCATENATE(AF33,AG33,AH33)</f>
        <v>Fornitura e posa in opera di sistema di prevenzione antiribaltamento delle tamponature realizzato con rete biassiale bilanciata in fibra di basalto e acciaio inox AISI 304 con trattamento protettivo alcali-resistente con resina all'acqua priva di solventi (massa totale 200 g/mq) impregnata con intonaco-rasante a base di pura calce idraulica naturale NHL 3.5 e geolegante e con collegamento del sistema di presidio al telaio in calcestruzzo armato mediante barre elicoidali contabilizzato a parte in altra voce, - tipo sistema antiribaltamento realizzato conGeosteel Grid 200 in abbinamento a Geocalce Multiuso di Kerakoll. Caratteristiche della rete certificate: resistenza a trazione del filo &gt; 750 MPa, dimensione della maglia 17x17 mm, spessore equivalente tf (0°-90°) = 0,032 mm, carico a trazione per unità di larghezza Ff ≈ 40 kN/m. L’intonaco naturale è conforme ai requisiti della norma EN 998-1 – GP/CS IV, EN 1504/3, adesione ≥ 1 N/mm2 e Reazione al fuoco classe A1.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J33" s="79" t="s">
        <v>709</v>
      </c>
      <c r="AK33" s="79" t="s">
        <v>710</v>
      </c>
    </row>
    <row r="34" spans="2:40" ht="217.5" x14ac:dyDescent="0.35">
      <c r="B34" t="str">
        <f>Titolo!B35</f>
        <v>Tav 1.18B</v>
      </c>
      <c r="C34" s="71" t="s">
        <v>178</v>
      </c>
      <c r="D34" s="77" t="s">
        <v>711</v>
      </c>
      <c r="E34" s="77" t="str">
        <f ca="1">VLOOKUP(Analisi!A7,MAT,2,FALSE)</f>
        <v xml:space="preserve">rete biassiale bilanciata in fibra di basalto e acciaio inox AISI 304 con trattamento protettivo alcali-resistente con resina all'acqua priva di solventi (massa totale 200 g/mq) </v>
      </c>
      <c r="F34" s="78" t="s">
        <v>348</v>
      </c>
      <c r="G34" s="77" t="str">
        <f>Car_Materiali!B6</f>
        <v xml:space="preserve">malta inorganica igroscopica e traspirabile a base di pura calce idraulica naturale NHL 3.5 </v>
      </c>
      <c r="H34" s="171" t="s">
        <v>445</v>
      </c>
      <c r="I34" s="215" t="s">
        <v>701</v>
      </c>
      <c r="J34" s="83" t="str">
        <f>Analisi!A7</f>
        <v xml:space="preserve">Geosteel Grid 200 </v>
      </c>
      <c r="K34" t="s">
        <v>351</v>
      </c>
      <c r="L34" t="str">
        <f>Car_Materiali!A6</f>
        <v xml:space="preserve">Geocalce F Antisismico </v>
      </c>
      <c r="M34" t="s">
        <v>347</v>
      </c>
      <c r="N34" s="79" t="str">
        <f ca="1">VLOOKUP(Analisi!A7,MAT,3,FALSE)</f>
        <v xml:space="preserve">Caratteristiche della rete certificate: resistenza a trazione del filo &gt; 750 MPa, dimensione della maglia 17x17 mm, spessore equivalente tf (0°-90°) = 0,032 mm, carico a trazione per unità di larghezza Ff ≈ 40 kN/m. </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str">
        <f ca="1">CONCATENATE(C34,D34,E34,F34,G34,H34,I34,J34,K34,L34,M34,N34,O34,P34)</f>
        <v>Fornitura e posa in opera di sistema di ripristino antiribaltamento delle tamponature realizzato con rete biassiale bilanciata in fibra di basalto e acciaio inox AISI 304 con trattamento protettivo alcali-resistente con resina all'acqua priva di solventi (massa totale 200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v>
      </c>
      <c r="AF34" s="79" t="str">
        <f ca="1">CONCATENATE(C34,D34,E34,F34,G34,H34,I34,J34,K34,L34,M34,N34,O34)</f>
        <v xml:space="preserve">Fornitura e posa in opera di sistema di ripristino antiribaltamento delle tamponature realizzato con rete biassiale bilanciata in fibra di basalto e acciaio inox AISI 304 con trattamento protettivo alcali-resistente con resina all'acqua priva di solventi (massa totale 200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4" s="79" t="s">
        <v>713</v>
      </c>
      <c r="AH34" s="79"/>
      <c r="AI34" s="79" t="str">
        <f t="shared" ref="AI34:AI77" ca="1" si="7">CONCATENATE(AF34,AG34)</f>
        <v>Fornitura e posa in opera di sistema di ripristino antiribaltamento delle tamponature realizzato con rete biassiale bilanciata in fibra di basalto e acciaio inox AISI 304 con trattamento protettivo alcali-resistente con resina all'acqua priva di solventi (massa totale 200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malta inorganica igroscopica e traspirabile a base di pura calce idraulica naturale NHL 3.5 di lunghezza pari a </v>
      </c>
      <c r="E36" s="78" t="str">
        <f>Analisi!C7</f>
        <v xml:space="preserve">su singolo lato </v>
      </c>
      <c r="F36" s="76" t="str">
        <f>CONCATENATE(" mm, nel numero di ",Analisi!$A$7," al mq, ")</f>
        <v xml:space="preserve"> mm, nel numero di Geosteel Grid 200  al mq, </v>
      </c>
      <c r="G36" s="76" t="s">
        <v>719</v>
      </c>
      <c r="H36" s="78" t="str">
        <f>Analisi!B7</f>
        <v>NO</v>
      </c>
      <c r="I36" s="74" t="s">
        <v>347</v>
      </c>
      <c r="J3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malta inorganica igroscopica e traspirabile a base di pura calce idraulica naturale NHL 3.5 di lunghezza pari a su singolo lato  mm, nel numero di Geosteel Grid 200  al mq, installate in apposito foro pilota e poste in opera mediante apposito mandrino - tipo NOdi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malta inorganica igroscopica e traspirabile a base di pura calce idraulica naturale NHL 3.5 di lunghezza pari a su singolo lato  mm, nel numero di Geosteel Grid 200  al mq, installate in apposito foro pilota e poste in opera mediante apposito mandrino - tipo NOdi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malta inorganica igroscopica e traspirabile a base di pura calce idraulica naturale NHL 3.5 di lunghezza pari a su singolo lato  mm, nel numero di Geosteel Grid 200  al mq, installate in apposito foro pilota e poste in opera mediante apposito mandrino - tipo NOdi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malta inorganica igroscopica e traspirabile a base di pura calce idraulica naturale NHL 3.5 di lunghezza pari a </v>
      </c>
      <c r="E37" s="78" t="str">
        <f>Analisi!C7</f>
        <v xml:space="preserve">su singolo lato </v>
      </c>
      <c r="F37" s="76" t="str">
        <f>CONCATENATE(" mm, nel numero di ",Analisi!$A$7," al mq, ")</f>
        <v xml:space="preserve"> mm, nel numero di Geosteel Grid 200  al mq, </v>
      </c>
      <c r="G37" s="76" t="s">
        <v>719</v>
      </c>
      <c r="H37" s="78" t="str">
        <f>Analisi!B7</f>
        <v>NO</v>
      </c>
      <c r="I37" s="74" t="s">
        <v>347</v>
      </c>
      <c r="J37"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malta inorganica igroscopica e traspirabile a base di pura calce idraulica naturale NHL 3.5 di lunghezza pari a su singolo lato  mm, nel numero di Geosteel Grid 200  al mq, installate in apposito foro pilota e poste in opera mediante apposito mandrino - tipo NOdi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malta inorganica igroscopica e traspirabile a base di pura calce idraulica naturale NHL 3.5 di lunghezza pari a su singolo lato  mm, nel numero di Geosteel Grid 200  al mq, installate in apposito foro pilota e poste in opera mediante apposito mandrino - tipo NOdi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malta inorganica igroscopica e traspirabile a base di pura calce idraulica naturale NHL 3.5 di lunghezza pari a su singolo lato  mm, nel numero di Geosteel Grid 200  al mq, installate in apposito foro pilota e poste in opera mediante apposito mandrino - tipo NOdi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Geosteel Grid 200 </v>
      </c>
      <c r="H38" s="53" t="s">
        <v>347</v>
      </c>
      <c r="I38" s="79" t="str">
        <f ca="1">VLOOKUP(Analisi!$A$7,MAT,3,FALSE)</f>
        <v xml:space="preserve">Caratteristiche della rete certificate: resistenza a trazione del filo &gt; 750 MPa, dimensione della maglia 17x17 mm, spessore equivalente tf (0°-90°) = 0,032 mm, carico a trazione per unità di larghezza Ff ≈ 40 kN/m. </v>
      </c>
      <c r="J38" s="75" t="s">
        <v>724</v>
      </c>
      <c r="AD38" s="20" t="str">
        <f ca="1">CONCATENATE(C38,D38,E38,F38,G38,H38,I38,J38)</f>
        <v>Fornitura e posa in opera di sistema per la ricostruzione di murature lesionate con la tecnica scuci-cuci realizzato con nuovi mattoni pieni e/o pietrame allettati con malta inorganica igroscopica e traspirabile a base di pura calce idraulica naturale NHL 3.5 - tipo Geosteel Grid 200 di Kerakoll. Caratteristiche della rete certificate: resistenza a trazione del filo &gt; 750 MPa, dimensione della maglia 17x17 mm, spessore equivalente tf (0°-90°) = 0,032 mm, carico a trazione per unità di larghezza Ff ≈ 40 kN/m. 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38" s="79" t="str">
        <f ca="1">CONCATENATE(C38,D38,E38,F38,G38,H38,I38)</f>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Geosteel Grid 200 di Kerakoll. Caratteristiche della rete certificate: resistenza a trazione del filo &gt; 750 MPa, dimensione della maglia 17x17 mm, spessore equivalente tf (0°-90°) = 0,032 mm, carico a trazione per unità di larghezza Ff ≈ 40 kN/m. </v>
      </c>
      <c r="AG38" s="79" t="s">
        <v>725</v>
      </c>
      <c r="AH38" s="79"/>
      <c r="AI38" s="79" t="str">
        <f t="shared" ca="1" si="7"/>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Geosteel Grid 200 di Kerakoll. Caratteristiche della rete certificate: resistenza a trazione del filo &gt; 750 MPa, dimensione della maglia 17x17 mm, spessore equivalente tf (0°-90°) = 0,032 mm, carico a trazione per unità di larghezza Ff ≈ 40 kN/m.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Geosteel Grid 200 </v>
      </c>
      <c r="H39" s="53" t="s">
        <v>347</v>
      </c>
      <c r="I39" s="79" t="str">
        <f ca="1">VLOOKUP(Analisi!A7,MAT,3,FALSE)</f>
        <v xml:space="preserve">Caratteristiche della rete certificate: resistenza a trazione del filo &gt; 750 MPa, dimensione della maglia 17x17 mm, spessore equivalente tf (0°-90°) = 0,032 mm, carico a trazione per unità di larghezza Ff ≈ 40 kN/m. </v>
      </c>
      <c r="J39" s="79" t="s">
        <v>727</v>
      </c>
      <c r="K39" s="80">
        <f>Analisi!A10</f>
        <v>4</v>
      </c>
      <c r="L39" s="79" t="s">
        <v>728</v>
      </c>
      <c r="M39" s="83">
        <f>Analisi!B10</f>
        <v>30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t="str">
        <f>Analisi!D7</f>
        <v xml:space="preserve">G600 </v>
      </c>
      <c r="P39" s="79" t="str">
        <f>CONCATENATE("in abbinamento a ",Car_Materiali!A37,"di Kerakoll. ")</f>
        <v xml:space="preserve">in abbinamento a Geocalce FL Antisismico di Kerakoll. </v>
      </c>
      <c r="Q39" s="79" t="str">
        <f>VLOOKUP(O39,Car_Sistemi!C:E,3,FALSE)</f>
        <v xml:space="preserve">Caratteristiche tecniche certificate della connessione: σpull-out = 2555 MPa (laterizio) - 2503 MPa (tufo). </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str">
        <f ca="1">CONCATENATE(C39,D39,E39,F39,G39,H39,I39,J39,K39,L39,M39,N39,O39,P39,Q39,T39)</f>
        <v>Fornitura e posa in opera di sistema per la ricostruzione di murature lesionate con la tecnica scuci-cuci con connessioni trasversali realizzato con malta inorganica igroscopica e traspirabile a base di pura calce idraulica naturale NHL 3.5 - tipo Geosteel Grid 200 di Kerakoll. Caratteristiche della rete certificate: resistenza a trazione del filo &gt; 750 MPa, dimensione della maglia 17x17 mm, spessore equivalente tf (0°-90°) = 0,032 mm, carico a trazione per unità di larghezza Ff ≈ 40 kN/m. Le connessioni trasversali sono realizzate nel numero di 4 elementi al mq,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F39" s="79" t="str">
        <f ca="1">CONCATENATE(C39,D39,E39,F39,G39,H39,I39,J39,K39,L39,M39,N39,O39,P39,Q39)</f>
        <v xml:space="preserve">Fornitura e posa in opera di sistema per la ricostruzione di murature lesionate con la tecnica scuci-cuci con connessioni trasversali realizzato con malta inorganica igroscopica e traspirabile a base di pura calce idraulica naturale NHL 3.5 - tipo Geosteel Grid 200 di Kerakoll. Caratteristiche della rete certificate: resistenza a trazione del filo &gt; 750 MPa, dimensione della maglia 17x17 mm, spessore equivalente tf (0°-90°) = 0,032 mm, carico a trazione per unità di larghezza Ff ≈ 40 kN/m. Le connessioni trasversali sono realizzate nel numero di 4 elementi al mq,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v>
      </c>
      <c r="AG39" s="79" t="s">
        <v>731</v>
      </c>
      <c r="AH39" s="79"/>
      <c r="AI39" s="79" t="str">
        <f t="shared" ca="1" si="7"/>
        <v xml:space="preserve">Fornitura e posa in opera di sistema per la ricostruzione di murature lesionate con la tecnica scuci-cuci con connessioni trasversali realizzato con malta inorganica igroscopica e traspirabile a base di pura calce idraulica naturale NHL 3.5 - tipo Geosteel Grid 200 di Kerakoll. Caratteristiche della rete certificate: resistenza a trazione del filo &gt; 750 MPa, dimensione della maglia 17x17 mm, spessore equivalente tf (0°-90°) = 0,032 mm, carico a trazione per unità di larghezza Ff ≈ 40 kN/m. Le connessioni trasversali sono realizzate nel numero di 4 elementi al mq,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Geosteel Grid 200 </v>
      </c>
      <c r="H40" s="53" t="s">
        <v>347</v>
      </c>
      <c r="I40" s="79" t="str">
        <f ca="1">VLOOKUP(Analisi!A7,MAT,3,FALSE)</f>
        <v xml:space="preserve">Caratteristiche della rete certificate: resistenza a trazione del filo &gt; 750 MPa, dimensione della maglia 17x17 mm, spessore equivalente tf (0°-90°) = 0,032 mm, carico a trazione per unità di larghezza Ff ≈ 40 kN/m. </v>
      </c>
      <c r="J40" s="79" t="s">
        <v>733</v>
      </c>
      <c r="AD40" s="20" t="str">
        <f ca="1">CONCATENATE(C40,D40,E40,F40,G40,H40,I40,J40)</f>
        <v>Fornitura e posa in opera di malta inorganica igroscopica e traspirabile a base di pura calce idraulica naturale NHL 3.5 per la ristilatura di giunti in muratura - tipo Geosteel Grid 200 di Kerakoll. Caratteristiche della rete certificate: resistenza a trazione del filo &gt; 750 MPa, dimensione della maglia 17x17 mm, spessore equivalente tf (0°-90°) = 0,032 mm, carico a trazione per unità di larghezza Ff ≈ 40 kN/m. 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40" s="79" t="str">
        <f ca="1">CONCATENATE(C40,D40,E40,F40,G40,H40,I40)</f>
        <v xml:space="preserve">Fornitura e posa in opera di malta inorganica igroscopica e traspirabile a base di pura calce idraulica naturale NHL 3.5 per la ristilatura di giunti in muratura - tipo Geosteel Grid 200 di Kerakoll. Caratteristiche della rete certificate: resistenza a trazione del filo &gt; 750 MPa, dimensione della maglia 17x17 mm, spessore equivalente tf (0°-90°) = 0,032 mm, carico a trazione per unità di larghezza Ff ≈ 40 kN/m. </v>
      </c>
      <c r="AG40" s="79" t="s">
        <v>734</v>
      </c>
      <c r="AH40" s="79"/>
      <c r="AI40" s="79" t="str">
        <f t="shared" ca="1" si="7"/>
        <v>Fornitura e posa in opera di malta inorganica igroscopica e traspirabile a base di pura calce idraulica naturale NHL 3.5 per la ristilatura di giunti in muratura - tipo Geosteel Grid 200 di Kerakoll. Caratteristiche della rete certificate: resistenza a trazione del filo &gt; 750 MPa, dimensione della maglia 17x17 mm, spessore equivalente tf (0°-90°) = 0,032 mm, carico a trazione per unità di larghezza Ff ≈ 40 kN/m.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v>
      </c>
    </row>
    <row r="41" spans="2:40" ht="183.65" customHeight="1" x14ac:dyDescent="0.35">
      <c r="B41" t="str">
        <f>Titolo!B42</f>
        <v>Tav 1.23A</v>
      </c>
      <c r="C41" s="71" t="s">
        <v>178</v>
      </c>
      <c r="D41" s="132" t="s">
        <v>735</v>
      </c>
      <c r="E41" s="53" t="s">
        <v>180</v>
      </c>
      <c r="F41" s="77" t="str">
        <f ca="1">VLOOKUP(Analisi!A53,Car_Materiali!A:I,2,FALSE)</f>
        <v xml:space="preserve">malta inorganica igroscopica e traspirabile a base di pura calce idraulica naturale NHL 3.5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malta inorganica igroscopica e traspirabile a base di pura calce idraulica naturale NHL 3.5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Geosteel Grid 200 </v>
      </c>
      <c r="P42" s="74" t="s">
        <v>740</v>
      </c>
      <c r="Q42" s="75" t="str">
        <f ca="1">CONCATENATE("barre elicoidali ",VLOOKUP(Analisi!A54,Car_Materiali!A:I,2,FALSE))</f>
        <v xml:space="preserve">barre elicoidali rete biassiale bilanciata in fibra di basalto e acciaio inox AISI 304 con trattamento protettivo alcali-resistente con resina all'acqua priva di solventi (massa totale 200 g/mq) </v>
      </c>
      <c r="R42" s="80" t="s">
        <v>380</v>
      </c>
      <c r="S42" t="s">
        <v>703</v>
      </c>
      <c r="T42" s="74" t="s">
        <v>347</v>
      </c>
      <c r="U42" s="79" t="str">
        <f ca="1">VLOOKUP(Analisi!A54,Car_Materiali!A:I,3,FALSE)</f>
        <v xml:space="preserve">Caratteristiche della rete certificate: resistenza a trazione del filo &gt; 750 MPa, dimensione della maglia 17x17 mm, spessore equivalente tf (0°-90°) = 0,032 mm, carico a trazione per unità di larghezza Ff ≈ 40 kN/m. </v>
      </c>
      <c r="V42" s="75" t="s">
        <v>741</v>
      </c>
      <c r="AD42" s="20" t="str">
        <f ca="1">CONCATENATE(C42,D42,E42,F42,G42,H42,I42,J42,K42,L42,M42,N42,O42,P42,Q42,R42,S42,T42,U42,V42)</f>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Geosteel Grid 200   elementi al metro lineare tramite barre elicoidali rete biassiale bilanciata in fibra di basalto e acciaio inox AISI 304 con trattamento protettivo alcali-resistente con resina all'acqua priva di solventi (massa totale 200 g/mq) - tipo Steel Dryfast 10 di Kerakoll. Caratteristiche della rete certificate: resistenza a trazione del filo &gt; 750 MPa, dimensione della maglia 17x17 mm, spessore equivalente tf (0°-90°) = 0,032 mm, carico a trazione per unità di larghezza Ff ≈ 40 kN/m.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Geosteel Grid 200   elementi al metro lineare tramite barre elicoidali rete biassiale bilanciata in fibra di basalto e acciaio inox AISI 304 con trattamento protettivo alcali-resistente con resina all'acqua priva di solventi (massa totale 200 g/mq) - tipo Steel Dryfast 10 di Kerakoll. Caratteristiche della rete certificate: resistenza a trazione del filo &gt; 750 MPa, dimensione della maglia 17x17 mm, spessore equivalente tf (0°-90°) = 0,032 mm, carico a trazione per unità di larghezza Ff ≈ 40 kN/m. </v>
      </c>
      <c r="AG42" s="79" t="s">
        <v>742</v>
      </c>
      <c r="AH42" s="79"/>
      <c r="AI42" s="79" t="str">
        <f t="shared" ca="1" si="7"/>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Geosteel Grid 200   elementi al metro lineare tramite barre elicoidali rete biassiale bilanciata in fibra di basalto e acciaio inox AISI 304 con trattamento protettivo alcali-resistente con resina all'acqua priva di solventi (massa totale 200 g/mq) - tipo Steel Dryfast 10 di Kerakoll. Caratteristiche della rete certificate: resistenza a trazione del filo &gt; 750 MPa, dimensione della maglia 17x17 mm, spessore equivalente tf (0°-90°) = 0,032 mm, carico a trazione per unità di larghezza Ff ≈ 40 kN/m.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str">
        <f ca="1">VLOOKUP(CONCATENATE("Geosteel ",Analisi!D7),MAT,5,FALSE)</f>
        <v xml:space="preserve">670 g/mq </v>
      </c>
      <c r="G44" s="53" t="s">
        <v>353</v>
      </c>
      <c r="H44" s="77" t="str">
        <f>CONCATENATE(Car_Materiali!B37,"nel numero di ", Analisi!A7," al mq, ")</f>
        <v xml:space="preserve">malta traspirante fluida inorganica a base di pura calce idraulica naturale NHL 3.5 nel numero di Geosteel Grid 200  al mq, </v>
      </c>
      <c r="I44" s="75" t="s">
        <v>747</v>
      </c>
      <c r="J44" t="str">
        <f>Analisi!D7</f>
        <v xml:space="preserve">G600 </v>
      </c>
      <c r="K44" s="74" t="s">
        <v>351</v>
      </c>
      <c r="L44" t="str">
        <f>Car_Materiali!A37</f>
        <v xml:space="preserve">Geocalce FL Antisismico </v>
      </c>
      <c r="M44" s="74" t="s">
        <v>347</v>
      </c>
      <c r="N44" s="79" t="str">
        <f>VLOOKUP(Analisi!D7,Car_Sistemi!C14:E15,3,FALSE)</f>
        <v xml:space="preserve">Caratteristiche tecniche certificate della connessione: σpull-out = 2555 MPa (laterizio) - 2503 MPa (tufo). </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str">
        <f ca="1">CONCATENATE(C44,D44,E44,F44,G44,H44,I44,J44,K44,L44,M44,N44,O44,S44)</f>
        <v>Fornitura e posa in opera di sistema di rinforzo di maschi murari mediante connessione trasversale con inserimento di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nel numero di Geosteel Grid 200  al mq,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F44" s="79" t="str">
        <f ca="1">CONCATENATE(C44,D44,E44,F44,G44,H44,I44,J44,K44,L44,M44,N44,O44)</f>
        <v xml:space="preserve">Fornitura e posa in opera di sistema di rinforzo di maschi murari mediante connessione trasversale con inserimento di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nel numero di Geosteel Grid 200  al mq,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v>
      </c>
      <c r="AG44" s="79" t="s">
        <v>750</v>
      </c>
      <c r="AH44" s="79"/>
      <c r="AI44" s="79" t="str">
        <f t="shared" ca="1" si="7"/>
        <v xml:space="preserve">Fornitura e posa in opera di sistema di rinforzo di maschi murari mediante connessione trasversale con inserimento di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nel numero di Geosteel Grid 200  al mq,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v>
      </c>
    </row>
    <row r="45" spans="2:40" ht="241" customHeight="1" x14ac:dyDescent="0.35">
      <c r="B45" t="str">
        <f>Titolo!B46</f>
        <v>Tav 1.25B</v>
      </c>
      <c r="C45" s="71" t="s">
        <v>178</v>
      </c>
      <c r="D45" s="76" t="s">
        <v>751</v>
      </c>
      <c r="E45" s="76" t="s">
        <v>346</v>
      </c>
      <c r="F45" s="78" t="str">
        <f ca="1">VLOOKUP(CONCATENATE("Geosteel ",Analisi!D7),MAT,5,FALSE)</f>
        <v xml:space="preserve">670 g/mq </v>
      </c>
      <c r="G45" s="53" t="s">
        <v>353</v>
      </c>
      <c r="H45" s="76" t="str">
        <f>CONCATENATE(Car_Materiali!B37,"nel numero di ", Analisi!A7," al mq, ")</f>
        <v xml:space="preserve">malta traspirante fluida inorganica a base di pura calce idraulica naturale NHL 3.5 nel numero di Geosteel Grid 200  al mq, </v>
      </c>
      <c r="I45" s="75" t="s">
        <v>747</v>
      </c>
      <c r="J45" t="str">
        <f>Analisi!D7</f>
        <v xml:space="preserve">G600 </v>
      </c>
      <c r="K45" s="74" t="s">
        <v>351</v>
      </c>
      <c r="L45" t="str">
        <f>Car_Materiali!A37</f>
        <v xml:space="preserve">Geocalce FL Antisismico </v>
      </c>
      <c r="M45" s="74" t="s">
        <v>347</v>
      </c>
      <c r="N45" s="79" t="str">
        <f>VLOOKUP(Analisi!D7,Car_Sistemi!C14:E15,3,FALSE)</f>
        <v xml:space="preserve">Caratteristiche tecniche certificate della connessione: σpull-out = 2555 MPa (laterizio) - 2503 MPa (tufo). </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str">
        <f ca="1">CONCATENATE(C45,D45,E45,F45,G45,H45,I45,J45,K45,L45,M45,N45,O45,S45)</f>
        <v>Fornitura e posa in opera di sistema di rinforzo di maschi murari mediante connessione trasversale con reticolato diffuso di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nel numero di Geosteel Grid 200  al mq,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F45" s="79" t="str">
        <f ca="1">CONCATENATE(C45,D45,E45,F45,G45,H45,I45,J45,K45,L45,M45,N45,O45)</f>
        <v xml:space="preserve">Fornitura e posa in opera di sistema di rinforzo di maschi murari mediante connessione trasversale con reticolato diffuso di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nel numero di Geosteel Grid 200  al mq,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v>
      </c>
      <c r="AG45" s="79" t="s">
        <v>752</v>
      </c>
      <c r="AH45" s="79"/>
      <c r="AI45" s="79" t="str">
        <f t="shared" ca="1" si="7"/>
        <v xml:space="preserve">Fornitura e posa in opera di sistema di rinforzo di maschi murari mediante connessione trasversale con reticolato diffuso di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nel numero di Geosteel Grid 200  al mq,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malta inorganica igroscopica e traspirabile a base di pura calce idraulica naturale NHL 3.5 per connessione trasversale e ammorsamento di maschi murari mediante cucitura a secco o l'installazione del tassello di lunghezza pari a </v>
      </c>
      <c r="E46" s="78" t="str">
        <f>Analisi!C7</f>
        <v xml:space="preserve">su singolo lato </v>
      </c>
      <c r="F46" s="76" t="str">
        <f>CONCATENATE(" mm, nel numero di ",Analisi!$A$7," al mq, ")</f>
        <v xml:space="preserve"> mm, nel numero di Geosteel Grid 200  al mq, </v>
      </c>
      <c r="G46" s="76" t="s">
        <v>719</v>
      </c>
      <c r="H46" s="78" t="str">
        <f>Analisi!B7</f>
        <v>NO</v>
      </c>
      <c r="I46" s="74" t="s">
        <v>347</v>
      </c>
      <c r="J4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malta inorganica igroscopica e traspirabile a base di pura calce idraulica naturale NHL 3.5 per connessione trasversale e ammorsamento di maschi murari mediante cucitura a secco o l'installazione del tassello di lunghezza pari a su singolo lato  mm, nel numero di Geosteel Grid 200  al mq, installate in apposito foro pilota e poste in opera mediante apposito mandrino - tipo NOdi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su singolo lato  mm, nel numero di Geosteel Grid 200  al mq, installate in apposito foro pilota e poste in opera mediante apposito mandrino - tipo NOdi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su singolo lato  mm, nel numero di Geosteel Grid 200  al mq, installate in apposito foro pilota e poste in opera mediante apposito mandrino - tipo NOdi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Geosteel Grid 200 </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t="str">
        <f>Analisi!C7</f>
        <v xml:space="preserve">su singolo lato </v>
      </c>
      <c r="G48" s="76" t="s">
        <v>761</v>
      </c>
      <c r="H48" s="77" t="str">
        <f ca="1">VLOOKUP(Analisi!A7,MAT,2,FALSE)</f>
        <v xml:space="preserve">rete biassiale bilanciata in fibra di basalto e acciaio inox AISI 304 con trattamento protettivo alcali-resistente con resina all'acqua priva di solventi (massa totale 200 g/mq) </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Geosteel Grid 200 </v>
      </c>
      <c r="M48" s="74" t="s">
        <v>352</v>
      </c>
      <c r="N48" t="str">
        <f>Car_Materiali!A6</f>
        <v xml:space="preserve">Geocalce F Antisismico </v>
      </c>
      <c r="O48" s="74" t="s">
        <v>347</v>
      </c>
      <c r="P48" s="79" t="str">
        <f>VLOOKUP(L48,FRCM_muratura,2,FALSE)</f>
        <v xml:space="preserve">Caratteristiche tecniche certificate del sistema: resistenza a trazione (valore caratteristico) = 361 MPa, σlim,conv= 945 MPa (laterizio) - 917 MPa (tufo) - 871 MPa (pietra). Modulo elastico del tessuto Ef = 62 GPa. Reazione al fuoco Classe A1. </v>
      </c>
      <c r="Q48" s="79" t="str">
        <f ca="1">VLOOKUP(L48,MAT,3,FALSE)</f>
        <v xml:space="preserve">Caratteristiche della rete certificate: resistenza a trazione del filo &gt; 750 MPa, dimensione della maglia 17x17 mm, spessore equivalente tf (0°-90°) = 0,032 mm, carico a trazione per unità di larghezza Ff ≈ 40 kN/m. </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4</v>
      </c>
      <c r="U48" s="79" t="s">
        <v>762</v>
      </c>
      <c r="V48">
        <f>Analisi!B10</f>
        <v>30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t="str">
        <f>Analisi!D7</f>
        <v xml:space="preserve">G600 </v>
      </c>
      <c r="Y48" s="79" t="str">
        <f>CONCATENATE("in abbinamento a ",Car_Materiali!A37,"di Kerakoll. ")</f>
        <v xml:space="preserve">in abbinamento a Geocalce FL Antisismico di Kerakoll. </v>
      </c>
      <c r="Z48" s="79" t="str">
        <f>VLOOKUP(X48,Car_Sistemi!C14:E15,3,FALSE)</f>
        <v xml:space="preserve">Caratteristiche tecniche certificate della connessione: σpull-out = 2555 MPa (laterizio) - 2503 MPa (tufo). </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str">
        <f ca="1">CONCATENATE(C48,D48,E48,F48,G48,H48,I48,J48,K48,L48,M48,N48,O48,P48,Q48,R48,S48,T48,U48,V48,W48,X48,Y48,Z48,AC48)</f>
        <v>Fornitura e posa in opera di sistema FRCM (Fabric Reinforced Cementitious Matrix) per il rinforzo a pressoflessione e taglio di maschi murari applicato su singolo lato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F48" s="79" t="str">
        <f ca="1">CONCATENATE(C48,D48,E48,F48,G48,H48,I48,J48,K48,L48,M48,N48,O48,P48,Q48,R48,S48,T48,U48,V48,W48,X48,Y48,Z48)</f>
        <v xml:space="preserve">Fornitura e posa in opera di sistema FRCM (Fabric Reinforced Cementitious Matrix) per il rinforzo a pressoflessione e taglio di maschi murari applicato su singolo lato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v>
      </c>
      <c r="AG48" s="79" t="s">
        <v>765</v>
      </c>
      <c r="AH48" s="79"/>
      <c r="AI48" s="79" t="str">
        <f t="shared" ca="1" si="7"/>
        <v>Fornitura e posa in opera di sistema FRCM (Fabric Reinforced Cementitious Matrix) per il rinforzo a pressoflessione e taglio di maschi murari applicato su singolo lato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49" spans="2:35" ht="246.5" x14ac:dyDescent="0.35">
      <c r="B49" t="str">
        <f>Titolo!B50</f>
        <v>Tav 1.27B</v>
      </c>
      <c r="C49" s="71" t="s">
        <v>178</v>
      </c>
      <c r="D49" s="76" t="s">
        <v>759</v>
      </c>
      <c r="E49" s="76" t="s">
        <v>760</v>
      </c>
      <c r="F49" s="78" t="str">
        <f>Analisi!D7</f>
        <v xml:space="preserve">G600 </v>
      </c>
      <c r="G49" s="76" t="s">
        <v>761</v>
      </c>
      <c r="H49" s="77" t="str">
        <f ca="1">VLOOKUP(Analisi!A7,MAT,2,FALSE)</f>
        <v xml:space="preserve">rete biassiale bilanciata in fibra di basalto e acciaio inox AISI 304 con trattamento protettivo alcali-resistente con resina all'acqua priva di solventi (massa totale 200 g/mq) </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Geosteel Grid 200 </v>
      </c>
      <c r="M49" s="74" t="s">
        <v>352</v>
      </c>
      <c r="N49" t="str">
        <f>Car_Materiali!A6</f>
        <v xml:space="preserve">Geocalce F Antisismico </v>
      </c>
      <c r="O49" s="74" t="s">
        <v>347</v>
      </c>
      <c r="P49" s="79" t="str">
        <f>VLOOKUP(L48,FRCM_muratura,2,FALSE)</f>
        <v xml:space="preserve">Caratteristiche tecniche certificate del sistema: resistenza a trazione (valore caratteristico) = 361 MPa, σlim,conv= 945 MPa (laterizio) - 917 MPa (tufo) - 871 MPa (pietra). Modulo elastico del tessuto Ef = 62 GPa. Reazione al fuoco Classe A1. </v>
      </c>
      <c r="Q49" s="79" t="str">
        <f ca="1">VLOOKUP(L48,MAT,3,FALSE)</f>
        <v xml:space="preserve">Caratteristiche della rete certificate: resistenza a trazione del filo &gt; 750 MPa, dimensione della maglia 17x17 mm, spessore equivalente tf (0°-90°) = 0,032 mm, carico a trazione per unità di larghezza Ff ≈ 40 kN/m. </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4</v>
      </c>
      <c r="U49" s="75" t="str">
        <f ca="1">CONCATENATE(" elementi  al mq, tramite barre elicoidali ",VLOOKUP(Analisi!A55,Car_Materiali!A:I,2,FALSE),"di lunghezza pari a ")</f>
        <v xml:space="preserve"> elementi  al mq, tramite barre elicoidali malta traspirante fluida inorganica a base di pura calce idraulica naturale NHL 3.5 di lunghezza pari a </v>
      </c>
      <c r="V49" s="77" t="str">
        <f>Analisi!C7</f>
        <v xml:space="preserve">su singolo lato </v>
      </c>
      <c r="W49" s="53" t="s">
        <v>181</v>
      </c>
      <c r="X49" s="76" t="s">
        <v>766</v>
      </c>
      <c r="Y49" s="76" t="str">
        <f>Analisi!B7</f>
        <v>NO</v>
      </c>
      <c r="Z49" s="78" t="s">
        <v>347</v>
      </c>
      <c r="AA49" s="75" t="str">
        <f ca="1">VLOOKUP(Analisi!A55,MAT,3,FALSE)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AB49" s="79" t="s">
        <v>767</v>
      </c>
      <c r="AC49" s="75"/>
      <c r="AD49" s="20" t="str">
        <f ca="1">CONCATENATE(C49,D49,E49,F49,G49,H49,I49,J49,K49,L49,M49,N49,O49,P49,Q49,R49,S49,T49,U49,V49,W49,X49,Y49,Z49,AA49,AB49)</f>
        <v>Fornitura e posa in opera di sistema FRCM (Fabric Reinforced Cementitious Matrix) per il rinforzo a pressoflessione e taglio di maschi murari applicato G600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barre elicoidali malta traspirante fluida inorganica a base di pura calce idraulica naturale NHL 3.5 di lunghezza pari a su singolo lato  mm,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F49" s="79" t="str">
        <f ca="1">CONCATENATE(C49,D49,E49,F49,G49,H49,I49,J49,K49,L49,M49,N49,O49,P49,Q49,R49,S49,T49,U49,V49,W49,X49,Y49,Z49,AA49)</f>
        <v xml:space="preserve">Fornitura e posa in opera di sistema FRCM (Fabric Reinforced Cementitious Matrix) per il rinforzo a pressoflessione e taglio di maschi murari applicato G600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barre elicoidali malta traspirante fluida inorganica a base di pura calce idraulica naturale NHL 3.5 di lunghezza pari a su singolo lato  mm,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9" s="79" t="s">
        <v>768</v>
      </c>
      <c r="AH49" s="79"/>
      <c r="AI49" s="79" t="str">
        <f t="shared" ca="1" si="7"/>
        <v>Fornitura e posa in opera di sistema FRCM (Fabric Reinforced Cementitious Matrix) per il rinforzo a pressoflessione e taglio di maschi murari applicato G600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barre elicoidali malta traspirante fluida inorganica a base di pura calce idraulica naturale NHL 3.5 di lunghezza pari a su singolo lato  mm,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50" spans="2:35" ht="409.5" customHeight="1" x14ac:dyDescent="0.35">
      <c r="B50" t="str">
        <f>Titolo!B51</f>
        <v>Tav 1.28A</v>
      </c>
      <c r="C50" s="86" t="s">
        <v>890</v>
      </c>
      <c r="D50" s="76">
        <f>Analisi!B10</f>
        <v>30</v>
      </c>
      <c r="E50" s="76" t="s">
        <v>761</v>
      </c>
      <c r="F50" s="77" t="str">
        <f>VLOOKUP(Analisi!A7,Car_Materiali!A:J,2,FALSE)</f>
        <v xml:space="preserve">rete biassiale bilanciata in fibra di basalto e acciaio inox AISI 304 con trattamento protettivo alcali-resistente con resina all'acqua priva di solventi (massa totale 200 g/mq) </v>
      </c>
      <c r="G50" s="76" t="s">
        <v>891</v>
      </c>
      <c r="H50" s="77" t="e">
        <f>VLOOKUP(Analisi!C7,Car_Materiali!A:J,2,FALSE)</f>
        <v>#N/A</v>
      </c>
      <c r="I50" s="80" t="s">
        <v>380</v>
      </c>
      <c r="J50" s="79" t="str">
        <f>Car_Sistemi!F18</f>
        <v xml:space="preserve">Glass Net CRM </v>
      </c>
      <c r="K50" s="74" t="s">
        <v>180</v>
      </c>
      <c r="L50" s="83" t="str">
        <f>Analisi!A7</f>
        <v xml:space="preserve">Geosteel Grid 200 </v>
      </c>
      <c r="M50" s="74" t="s">
        <v>352</v>
      </c>
      <c r="N50" t="str">
        <f>Analisi!C7</f>
        <v xml:space="preserve">su singolo lato </v>
      </c>
      <c r="O50" s="74" t="s">
        <v>347</v>
      </c>
      <c r="P50" s="79" t="str">
        <f>VLOOKUP(L50,Car_Materiali!A:J,3,FALSE)</f>
        <v xml:space="preserve">Caratteristiche della rete certificate: resistenza a trazione del filo &gt; 750 MPa, dimensione della maglia 17x17 mm, spessore equivalente tf (0°-90°) = 0,032 mm, carico a trazione per unità di larghezza Ff ≈ 40 kN/m. </v>
      </c>
      <c r="Q50" s="79" t="e">
        <f>VLOOKUP(N50,Car_Materiali!A:J,3,FALSE)</f>
        <v>#N/A</v>
      </c>
      <c r="R50" s="79" t="s">
        <v>727</v>
      </c>
      <c r="S50" s="75" t="str">
        <f>Analisi!D7</f>
        <v xml:space="preserve">G600 </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4 cm, </v>
      </c>
      <c r="V50" s="171" t="s">
        <v>892</v>
      </c>
      <c r="W50" s="132" t="str">
        <f ca="1">_xlfn.CONCAT(VLOOKUP(Analisi!A55,Car_Materiali!A:J,2,FALSE),"- tipo ")</f>
        <v xml:space="preserve">malta traspirante fluida inorganica a base di pura calce idraulica naturale NHL 3.5 - tipo </v>
      </c>
      <c r="X50" s="132" t="str">
        <f>_xlfn.CONCAT(Analisi!B7," in abbinamento a ")</f>
        <v xml:space="preserve">NO in abbinamento a </v>
      </c>
      <c r="Y50" s="132" t="str">
        <f ca="1">Analisi!A55</f>
        <v xml:space="preserve">Geocalce FL Antisismico </v>
      </c>
      <c r="Z50" s="219" t="s">
        <v>347</v>
      </c>
      <c r="AA50" s="75" t="str">
        <f ca="1">VLOOKUP(Analisi!A56,Car_Materiali!A:J,3,FALSE)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AB50" s="79" t="str">
        <f ca="1">VLOOKUP(Y50,Car_Materiali!A:J,3,FALSE)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30</v>
      </c>
      <c r="E51" s="76" t="s">
        <v>761</v>
      </c>
      <c r="F51" s="77" t="str">
        <f>VLOOKUP(Analisi!A7,Car_Materiali!A:J,2,FALSE)</f>
        <v xml:space="preserve">rete biassiale bilanciata in fibra di basalto e acciaio inox AISI 304 con trattamento protettivo alcali-resistente con resina all'acqua priva di solventi (massa totale 200 g/mq) </v>
      </c>
      <c r="G51" s="76" t="s">
        <v>891</v>
      </c>
      <c r="H51" s="77" t="e">
        <f>VLOOKUP(Analisi!C7,Car_Materiali!A:J,2,FALSE)</f>
        <v>#N/A</v>
      </c>
      <c r="I51" s="80" t="s">
        <v>380</v>
      </c>
      <c r="J51" s="79" t="str">
        <f>Car_Sistemi!F18</f>
        <v xml:space="preserve">Glass Net CRM </v>
      </c>
      <c r="K51" s="74" t="s">
        <v>180</v>
      </c>
      <c r="L51" s="83" t="str">
        <f>Analisi!A7</f>
        <v xml:space="preserve">Geosteel Grid 200 </v>
      </c>
      <c r="M51" s="74" t="s">
        <v>352</v>
      </c>
      <c r="N51" t="str">
        <f>Analisi!C7</f>
        <v xml:space="preserve">su singolo lato </v>
      </c>
      <c r="O51" s="74" t="s">
        <v>347</v>
      </c>
      <c r="P51" s="79" t="str">
        <f>VLOOKUP(L51,Car_Materiali!A:J,3,FALSE)</f>
        <v xml:space="preserve">Caratteristiche della rete certificate: resistenza a trazione del filo &gt; 750 MPa, dimensione della maglia 17x17 mm, spessore equivalente tf (0°-90°) = 0,032 mm, carico a trazione per unità di larghezza Ff ≈ 40 kN/m. </v>
      </c>
      <c r="Q51" s="79" t="e">
        <f>VLOOKUP(N51,Car_Materiali!A:J,3,FALSE)</f>
        <v>#N/A</v>
      </c>
      <c r="R51" s="79" t="s">
        <v>727</v>
      </c>
      <c r="S51" s="75" t="str">
        <f>Analisi!D7</f>
        <v xml:space="preserve">G600 </v>
      </c>
      <c r="T51" s="79" t="str">
        <f ca="1">_xlfn.CONCAT(" elementi al m2, tramite barre elicoidali ",VLOOKUP(Analisi!A55,Car_Materiali!A:I,2,FALSE),"piegate a L per almeno 10 cm su ogni lato di applicazione, per uno spessore medio del maschio di ")</f>
        <v xml:space="preserve"> elementi al m2, tramite barre elicoidali malta traspirante fluida inorganica a base di pura calce idraulica naturale NHL 3.5 piegate a L per almeno 10 cm su ogni lato di applicazione, per uno spessore medio del maschio di </v>
      </c>
      <c r="U51" s="75" t="str">
        <f>_xlfn.CONCAT(Analisi!A10," cm, ")</f>
        <v xml:space="preserve">4 cm, </v>
      </c>
      <c r="V51" s="220" t="s">
        <v>380</v>
      </c>
      <c r="W51" s="85" t="str">
        <f>Analisi!B7</f>
        <v>NO</v>
      </c>
      <c r="X51" s="219" t="s">
        <v>347</v>
      </c>
      <c r="Y51" s="132" t="str">
        <f ca="1">VLOOKUP(Analisi!A55,Car_Materiali!A:J,3,FALSE)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Geosteel Grid 200 </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Geosteel Grid 200 </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Geosteel Grid 200 </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str">
        <f ca="1">VLOOKUP(CONCATENATE("Geosteel ",Analisi!$D$7),MAT,5,FALSE)</f>
        <v xml:space="preserve">670 g/mq </v>
      </c>
      <c r="G55" s="53" t="s">
        <v>353</v>
      </c>
      <c r="H55" s="77" t="str">
        <f>Car_Materiali!B37</f>
        <v xml:space="preserve">malta traspirante fluida inorganica a base di pura calce idraulica naturale NHL 3.5 </v>
      </c>
      <c r="I55" s="75" t="s">
        <v>747</v>
      </c>
      <c r="J55" t="str">
        <f>Analisi!D7</f>
        <v xml:space="preserve">G600 </v>
      </c>
      <c r="K55" s="74" t="s">
        <v>351</v>
      </c>
      <c r="L55" t="str">
        <f>Car_Materiali!A37</f>
        <v xml:space="preserve">Geocalce FL Antisismico </v>
      </c>
      <c r="M55" s="74" t="s">
        <v>347</v>
      </c>
      <c r="N55" s="79" t="str">
        <f>VLOOKUP(Analisi!$D$7,Car_Sistemi!C14:E15,3,FALSE)</f>
        <v xml:space="preserve">Caratteristiche tecniche certificate della connessione: σpull-out = 2555 MPa (laterizio) - 2503 MPa (tufo). </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str">
        <f ca="1">CONCATENATE(C55,D55,E55,F55,G55,H55,I55,J55,K55,L55,M55,N55,O55,R55)</f>
        <v>Fornitura e posa in opera di sistema di connessione trasversale per il rinforzo di pilastri in muratura mediante confinamento puntuale, con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F55" s="79" t="str">
        <f ca="1">CONCATENATE(C55,D55,E55,F55,G55,H55,I55,J55,K55,L55,M55,N55,O55)</f>
        <v xml:space="preserve">Fornitura e posa in opera di sistema di connessione trasversale per il rinforzo di pilastri in muratura mediante confinamento puntuale, con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v>
      </c>
      <c r="AG55" s="79" t="s">
        <v>780</v>
      </c>
      <c r="AH55" s="79"/>
      <c r="AI55" s="79" t="str">
        <f ca="1">CONCATENATE(AF55,AG55)</f>
        <v xml:space="preserve">Fornitura e posa in opera di sistema di connessione trasversale per il rinforzo di pilastri in muratura mediante confinamento puntuale, con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malta inorganica igroscopica e traspirabile a base di pura calce idraulica naturale NHL 3.5 di lunghezza pari a </v>
      </c>
      <c r="E56" s="78" t="str">
        <f>Analisi!C7</f>
        <v xml:space="preserve">su singolo lato </v>
      </c>
      <c r="F56" s="91" t="s">
        <v>453</v>
      </c>
      <c r="G56" s="76" t="s">
        <v>719</v>
      </c>
      <c r="H56" s="78" t="str">
        <f>Analisi!B7</f>
        <v>NO</v>
      </c>
      <c r="I56" s="74" t="s">
        <v>347</v>
      </c>
      <c r="J5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malta inorganica igroscopica e traspirabile a base di pura calce idraulica naturale NHL 3.5 di lunghezza pari a su singolo lato  mm, installate in apposito foro pilota e poste in opera mediante apposito mandrino - tipo NOdi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malta inorganica igroscopica e traspirabile a base di pura calce idraulica naturale NHL 3.5 di lunghezza pari a su singolo lato  mm, installate in apposito foro pilota e poste in opera mediante apposito mandrino - tipo NOdi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malta inorganica igroscopica e traspirabile a base di pura calce idraulica naturale NHL 3.5 di lunghezza pari a su singolo lato  mm, installate in apposito foro pilota e poste in opera mediante apposito mandrino - tipo NOdi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Geosteel Grid 200 </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Geosteel Grid 200  elementi al mq, iniettati con </v>
      </c>
      <c r="H58" s="77" t="str">
        <f>Car_Materiali!B37</f>
        <v xml:space="preserve">malta traspirante fluida inorganica a base di pura calce idraulica naturale NHL 3.5 </v>
      </c>
      <c r="I58" s="75" t="s">
        <v>747</v>
      </c>
      <c r="J58" t="str">
        <f>Analisi!B7</f>
        <v>NO</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malta inorganica igroscopica e traspirabile a base di pura calce idraulica naturale NHL 3.5 di lunghezza pari a </v>
      </c>
      <c r="E59" s="78" t="str">
        <f>Analisi!C7</f>
        <v xml:space="preserve">su singolo lato </v>
      </c>
      <c r="F59" s="76" t="str">
        <f>CONCATENATE(" mm nel numero di ",Analisi!A7," elementi al mq, ")</f>
        <v xml:space="preserve"> mm nel numero di Geosteel Grid 200  elementi al mq, </v>
      </c>
      <c r="G59" s="76" t="s">
        <v>719</v>
      </c>
      <c r="H59" s="78" t="str">
        <f>Analisi!B7</f>
        <v>NO</v>
      </c>
      <c r="I59" s="74" t="s">
        <v>347</v>
      </c>
      <c r="J59"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malta inorganica igroscopica e traspirabile a base di pura calce idraulica naturale NHL 3.5 di lunghezza pari a su singolo lato  mm nel numero di Geosteel Grid 200  elementi al mq, installate in apposito foro pilota e poste in opera mediante apposito mandrino - tipo NOdi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malta inorganica igroscopica e traspirabile a base di pura calce idraulica naturale NHL 3.5 di lunghezza pari a su singolo lato  mm nel numero di Geosteel Grid 200  elementi al mq, installate in apposito foro pilota e poste in opera mediante apposito mandrino - tipo NOdi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malta inorganica igroscopica e traspirabile a base di pura calce idraulica naturale NHL 3.5 di lunghezza pari a su singolo lato  mm nel numero di Geosteel Grid 200  elementi al mq, installate in apposito foro pilota e poste in opera mediante apposito mandrino - tipo NOdi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Geosteel Grid 200 </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Geosteel Grid 200 </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Geosteel Grid 200 </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Geosteel Grid 200 </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str">
        <f ca="1">VLOOKUP(Analisi!A7,MAT,2,FALSE)</f>
        <v xml:space="preserve">rete biassiale bilanciata in fibra di basalto e acciaio inox AISI 304 con trattamento protettivo alcali-resistente con resina all'acqua priva di solventi (massa totale 200 g/mq) </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Geosteel Grid 200 </v>
      </c>
      <c r="L64" s="80" t="s">
        <v>352</v>
      </c>
      <c r="M64" s="74" t="str">
        <f>Car_Materiali!A6</f>
        <v xml:space="preserve">Geocalce F Antisismico </v>
      </c>
      <c r="N64" t="s">
        <v>347</v>
      </c>
      <c r="O64" s="75" t="str">
        <f>VLOOKUP(K64,FRCM_muratura,2,FALSE)</f>
        <v xml:space="preserve">Caratteristiche tecniche certificate del sistema: resistenza a trazione (valore caratteristico) = 361 MPa, σlim,conv= 945 MPa (laterizio) - 917 MPa (tufo) - 871 MPa (pietra). Modulo elastico del tessuto Ef = 62 GPa. Reazione al fuoco Classe A1. </v>
      </c>
      <c r="P64" s="79" t="str">
        <f ca="1">VLOOKUP(Analisi!A7,MAT,3,FALSE)</f>
        <v xml:space="preserve">Caratteristiche della rete certificate: resistenza a trazione del filo &gt; 750 MPa, dimensione della maglia 17x17 mm, spessore equivalente tf (0°-90°) = 0,032 mm, carico a trazione per unità di larghezza Ff ≈ 40 kN/m. </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str">
        <f ca="1">CONCATENATE(C64,D64,E64,F64,G64,H64,I64,J64,K64,L64,M64,N64,O64,P64,Q64,R64)</f>
        <v>Fornitura e posa in opera di sistema FRCM (Fabric Reinforced Cementitious Matrix) per rinforzo e consolidamento di volte a botte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AF64" s="79" t="str">
        <f ca="1">CONCATENATE(C64,D64,E64,F64,G64,H64,I64,J64,K64,L64,M64,N64,O64,P64,Q64)</f>
        <v xml:space="preserve">Fornitura e posa in opera di sistema FRCM (Fabric Reinforced Cementitious Matrix) per rinforzo e consolidamento di volte a botte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4" s="79" t="s">
        <v>796</v>
      </c>
      <c r="AH64" s="79"/>
      <c r="AI64" s="79" t="str">
        <f t="shared" ca="1" si="7"/>
        <v>Fornitura e posa in opera di sistema FRCM (Fabric Reinforced Cementitious Matrix) per rinforzo e consolidamento di volte a botte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row>
    <row r="65" spans="2:35" ht="289" customHeight="1" x14ac:dyDescent="0.35">
      <c r="B65" t="str">
        <f>Titolo!B66</f>
        <v>Tav 1.41</v>
      </c>
      <c r="C65" s="71" t="s">
        <v>178</v>
      </c>
      <c r="D65" s="76" t="s">
        <v>759</v>
      </c>
      <c r="E65" s="76" t="s">
        <v>797</v>
      </c>
      <c r="F65" s="77" t="s">
        <v>761</v>
      </c>
      <c r="G65" s="76" t="str">
        <f ca="1">VLOOKUP(Analisi!A7,MAT,2,FALSE)</f>
        <v xml:space="preserve">rete biassiale bilanciata in fibra di basalto e acciaio inox AISI 304 con trattamento protettivo alcali-resistente con resina all'acqua priva di solventi (massa totale 200 g/mq) </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Geosteel Grid 200 </v>
      </c>
      <c r="L65" s="83" t="s">
        <v>352</v>
      </c>
      <c r="M65" s="74" t="str">
        <f>Car_Materiali!A6</f>
        <v xml:space="preserve">Geocalce F Antisismico </v>
      </c>
      <c r="N65" t="s">
        <v>347</v>
      </c>
      <c r="O65" s="75" t="str">
        <f>VLOOKUP(K65,FRCM_muratura,2,FALSE)</f>
        <v xml:space="preserve">Caratteristiche tecniche certificate del sistema: resistenza a trazione (valore caratteristico) = 361 MPa, σlim,conv= 945 MPa (laterizio) - 917 MPa (tufo) - 871 MPa (pietra). Modulo elastico del tessuto Ef = 62 GPa. Reazione al fuoco Classe A1. </v>
      </c>
      <c r="P65" s="79" t="str">
        <f ca="1">VLOOKUP(Analisi!A7,MAT,3,FALSE)</f>
        <v xml:space="preserve">Caratteristiche della rete certificate: resistenza a trazione del filo &gt; 750 MPa, dimensione della maglia 17x17 mm, spessore equivalente tf (0°-90°) = 0,032 mm, carico a trazione per unità di larghezza Ff ≈ 40 kN/m. </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t="str">
        <f>Analisi!C7</f>
        <v xml:space="preserve">su singolo lato </v>
      </c>
      <c r="T65" s="75" t="s">
        <v>762</v>
      </c>
      <c r="U65" s="79" t="str">
        <f>Analisi!$D$7</f>
        <v xml:space="preserve">G600 </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t="str">
        <f>Analisi!B7</f>
        <v>NO</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Geosteel Grid 200 </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Geosteel Grid 200 </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str">
        <f ca="1">VLOOKUP(Analisi!A7,MAT,2,FALSE)</f>
        <v xml:space="preserve">rete biassiale bilanciata in fibra di basalto e acciaio inox AISI 304 con trattamento protettivo alcali-resistente con resina all'acqua priva di solventi (massa totale 200 g/mq) </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Geosteel Grid 200 </v>
      </c>
      <c r="L68" s="80" t="s">
        <v>352</v>
      </c>
      <c r="M68" s="74" t="str">
        <f>Car_Materiali!A6</f>
        <v xml:space="preserve">Geocalce F Antisismico </v>
      </c>
      <c r="N68" t="s">
        <v>347</v>
      </c>
      <c r="O68" s="75" t="str">
        <f>VLOOKUP(K64,FRCM_muratura,2,FALSE)</f>
        <v xml:space="preserve">Caratteristiche tecniche certificate del sistema: resistenza a trazione (valore caratteristico) = 361 MPa, σlim,conv= 945 MPa (laterizio) - 917 MPa (tufo) - 871 MPa (pietra). Modulo elastico del tessuto Ef = 62 GPa. Reazione al fuoco Classe A1. </v>
      </c>
      <c r="P68" s="79" t="str">
        <f ca="1">VLOOKUP(Analisi!A7,MAT,3,FALSE)</f>
        <v xml:space="preserve">Caratteristiche della rete certificate: resistenza a trazione del filo &gt; 750 MPa, dimensione della maglia 17x17 mm, spessore equivalente tf (0°-90°) = 0,032 mm, carico a trazione per unità di larghezza Ff ≈ 40 kN/m. </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str">
        <f ca="1">CONCATENATE(C68,D68,E68,F68,G68,H68,I68,J68,K68,L68,M68,N68,O68,P68,Q68,R68)</f>
        <v>Fornitura e posa in opera di sistema FRCM (Fabric Reinforced Cementitious Matrix) per rinforzo e consolidamento di volte a crociera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AF68" s="79" t="str">
        <f ca="1">CONCATENATE(C68,D68,E68,F68,G68,H68,I68,J68,K68,L68,M68,N68,O68,P68,Q68)</f>
        <v xml:space="preserve">Fornitura e posa in opera di sistema FRCM (Fabric Reinforced Cementitious Matrix) per rinforzo e consolidamento di volte a crociera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8" s="79" t="s">
        <v>796</v>
      </c>
      <c r="AH68" s="79"/>
      <c r="AI68" s="79" t="str">
        <f t="shared" ca="1" si="7"/>
        <v>Fornitura e posa in opera di sistema FRCM (Fabric Reinforced Cementitious Matrix) per rinforzo e consolidamento di volte a crociera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row>
    <row r="69" spans="2:35" ht="232" x14ac:dyDescent="0.35">
      <c r="B69" t="str">
        <f>Titolo!B70</f>
        <v>Tav 1.45</v>
      </c>
      <c r="C69" s="71" t="s">
        <v>178</v>
      </c>
      <c r="D69" s="53" t="s">
        <v>759</v>
      </c>
      <c r="E69" s="76" t="s">
        <v>803</v>
      </c>
      <c r="F69" s="77" t="s">
        <v>761</v>
      </c>
      <c r="G69" s="76" t="str">
        <f ca="1">VLOOKUP(Analisi!A7,MAT,2,FALSE)</f>
        <v xml:space="preserve">rete biassiale bilanciata in fibra di basalto e acciaio inox AISI 304 con trattamento protettivo alcali-resistente con resina all'acqua priva di solventi (massa totale 200 g/mq) </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Geosteel Grid 200 </v>
      </c>
      <c r="L69" s="83" t="s">
        <v>352</v>
      </c>
      <c r="M69" s="74" t="str">
        <f>Car_Materiali!A6</f>
        <v xml:space="preserve">Geocalce F Antisismico </v>
      </c>
      <c r="N69" t="s">
        <v>347</v>
      </c>
      <c r="O69" s="75" t="str">
        <f>VLOOKUP(K65,FRCM_muratura,2,FALSE)</f>
        <v xml:space="preserve">Caratteristiche tecniche certificate del sistema: resistenza a trazione (valore caratteristico) = 361 MPa, σlim,conv= 945 MPa (laterizio) - 917 MPa (tufo) - 871 MPa (pietra). Modulo elastico del tessuto Ef = 62 GPa. Reazione al fuoco Classe A1. </v>
      </c>
      <c r="P69" s="79" t="str">
        <f ca="1">VLOOKUP(Analisi!A7,MAT,3,FALSE)</f>
        <v xml:space="preserve">Caratteristiche della rete certificate: resistenza a trazione del filo &gt; 750 MPa, dimensione della maglia 17x17 mm, spessore equivalente tf (0°-90°) = 0,032 mm, carico a trazione per unità di larghezza Ff ≈ 40 kN/m. </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t="str">
        <f>Analisi!C7</f>
        <v xml:space="preserve">su singolo lato </v>
      </c>
      <c r="T69" s="75" t="s">
        <v>762</v>
      </c>
      <c r="U69" s="79" t="str">
        <f>Analisi!D7</f>
        <v xml:space="preserve">G600 </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t="str">
        <f>Analisi!B7</f>
        <v>NO</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Geosteel Grid 200 </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Geosteel Grid 200 </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str">
        <f ca="1">VLOOKUP(Analisi!A7,MAT,2,FALSE)</f>
        <v xml:space="preserve">rete biassiale bilanciata in fibra di basalto e acciaio inox AISI 304 con trattamento protettivo alcali-resistente con resina all'acqua priva di solventi (massa totale 200 g/mq) </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Geosteel Grid 200 </v>
      </c>
      <c r="L72" s="80" t="s">
        <v>352</v>
      </c>
      <c r="M72" s="74" t="str">
        <f>Car_Materiali!A6</f>
        <v xml:space="preserve">Geocalce F Antisismico </v>
      </c>
      <c r="N72" t="s">
        <v>347</v>
      </c>
      <c r="O72" s="75" t="str">
        <f>VLOOKUP(K64,FRCM_muratura,2,FALSE)</f>
        <v xml:space="preserve">Caratteristiche tecniche certificate del sistema: resistenza a trazione (valore caratteristico) = 361 MPa, σlim,conv= 945 MPa (laterizio) - 917 MPa (tufo) - 871 MPa (pietra). Modulo elastico del tessuto Ef = 62 GPa. Reazione al fuoco Classe A1. </v>
      </c>
      <c r="P72" s="79" t="str">
        <f ca="1">VLOOKUP(Analisi!A7,MAT,3,FALSE)</f>
        <v xml:space="preserve">Caratteristiche della rete certificate: resistenza a trazione del filo &gt; 750 MPa, dimensione della maglia 17x17 mm, spessore equivalente tf (0°-90°) = 0,032 mm, carico a trazione per unità di larghezza Ff ≈ 40 kN/m. </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str">
        <f ca="1">CONCATENATE(C72,D72,E72,F72,G72,H72,I72,J72,K72,L72,M72,N72,O72,P72,Q72,R72)</f>
        <v>Fornitura e posa in opera di sistema FRCM (Fabric Reinforced Cementitious Matrix) per rinforzo e consolidamento di volte a padiglione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AF72" s="79" t="str">
        <f ca="1">CONCATENATE(C72,D72,E72,F72,G72,H72,I72,J72,K72,L72,M72,N72,O72,P72,Q72)</f>
        <v xml:space="preserve">Fornitura e posa in opera di sistema FRCM (Fabric Reinforced Cementitious Matrix) per rinforzo e consolidamento di volte a padiglione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2" s="79" t="s">
        <v>796</v>
      </c>
      <c r="AH72" s="79"/>
      <c r="AI72" s="79" t="str">
        <f t="shared" ca="1" si="7"/>
        <v>Fornitura e posa in opera di sistema FRCM (Fabric Reinforced Cementitious Matrix) per rinforzo e consolidamento di volte a padiglione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row>
    <row r="73" spans="2:35" ht="232" x14ac:dyDescent="0.35">
      <c r="B73" t="str">
        <f>Titolo!B74</f>
        <v>Tav 1.49</v>
      </c>
      <c r="C73" s="71" t="s">
        <v>178</v>
      </c>
      <c r="D73" s="76" t="s">
        <v>759</v>
      </c>
      <c r="E73" s="76" t="s">
        <v>807</v>
      </c>
      <c r="F73" s="77" t="s">
        <v>761</v>
      </c>
      <c r="G73" s="76" t="str">
        <f ca="1">VLOOKUP(Analisi!A7,MAT,2,FALSE)</f>
        <v xml:space="preserve">rete biassiale bilanciata in fibra di basalto e acciaio inox AISI 304 con trattamento protettivo alcali-resistente con resina all'acqua priva di solventi (massa totale 200 g/mq) </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Geosteel Grid 200 </v>
      </c>
      <c r="L73" s="83" t="s">
        <v>352</v>
      </c>
      <c r="M73" s="74" t="str">
        <f>Car_Materiali!A6</f>
        <v xml:space="preserve">Geocalce F Antisismico </v>
      </c>
      <c r="N73" t="s">
        <v>347</v>
      </c>
      <c r="O73" s="75" t="str">
        <f>VLOOKUP(K65,FRCM_muratura,2,FALSE)</f>
        <v xml:space="preserve">Caratteristiche tecniche certificate del sistema: resistenza a trazione (valore caratteristico) = 361 MPa, σlim,conv= 945 MPa (laterizio) - 917 MPa (tufo) - 871 MPa (pietra). Modulo elastico del tessuto Ef = 62 GPa. Reazione al fuoco Classe A1. </v>
      </c>
      <c r="P73" s="79" t="str">
        <f ca="1">VLOOKUP(Analisi!A7,MAT,3,FALSE)</f>
        <v xml:space="preserve">Caratteristiche della rete certificate: resistenza a trazione del filo &gt; 750 MPa, dimensione della maglia 17x17 mm, spessore equivalente tf (0°-90°) = 0,032 mm, carico a trazione per unità di larghezza Ff ≈ 40 kN/m. </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t="str">
        <f>Analisi!C7</f>
        <v xml:space="preserve">su singolo lato </v>
      </c>
      <c r="T73" s="75" t="s">
        <v>762</v>
      </c>
      <c r="U73" s="79" t="str">
        <f>Analisi!D7</f>
        <v xml:space="preserve">G600 </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t="str">
        <f>Analisi!B7</f>
        <v>NO</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Geosteel Grid 200 </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Geosteel Grid 200 </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str">
        <f ca="1">VLOOKUP(Analisi!A7,MAT,2,FALSE)</f>
        <v xml:space="preserve">rete biassiale bilanciata in fibra di basalto e acciaio inox AISI 304 con trattamento protettivo alcali-resistente con resina all'acqua priva di solventi (massa totale 200 g/mq) </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Geosteel Grid 200 </v>
      </c>
      <c r="L76" s="80" t="s">
        <v>352</v>
      </c>
      <c r="M76" s="74" t="str">
        <f>Car_Materiali!A6</f>
        <v xml:space="preserve">Geocalce F Antisismico </v>
      </c>
      <c r="N76" t="s">
        <v>347</v>
      </c>
      <c r="O76" s="75" t="str">
        <f>VLOOKUP(K64,FRCM_muratura,2,FALSE)</f>
        <v xml:space="preserve">Caratteristiche tecniche certificate del sistema: resistenza a trazione (valore caratteristico) = 361 MPa, σlim,conv= 945 MPa (laterizio) - 917 MPa (tufo) - 871 MPa (pietra). Modulo elastico del tessuto Ef = 62 GPa. Reazione al fuoco Classe A1. </v>
      </c>
      <c r="P76" s="79" t="str">
        <f ca="1">VLOOKUP(Analisi!A7,MAT,3,FALSE)</f>
        <v xml:space="preserve">Caratteristiche della rete certificate: resistenza a trazione del filo &gt; 750 MPa, dimensione della maglia 17x17 mm, spessore equivalente tf (0°-90°) = 0,032 mm, carico a trazione per unità di larghezza Ff ≈ 40 kN/m. </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str">
        <f ca="1">CONCATENATE(C76,D76,E76,F76,G76,H76,I76,J76,K76,L76,M76,N76,O76,P76,Q76,R76)</f>
        <v>Fornitura e posa in opera di sistema FRCM (Fabric Reinforced Cementitious Matrix) per rinforzo e consolidamento di cupole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AF76" s="79" t="str">
        <f ca="1">CONCATENATE(C76,D76,E76,F76,G76,H76,I76,J76,K76,L76,M76,N76,O76,P76,Q76)</f>
        <v xml:space="preserve">Fornitura e posa in opera di sistema FRCM (Fabric Reinforced Cementitious Matrix) per rinforzo e consolidamento di cupole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6" s="79" t="s">
        <v>796</v>
      </c>
      <c r="AH76" s="79"/>
      <c r="AI76" s="79" t="str">
        <f t="shared" ca="1" si="7"/>
        <v>Fornitura e posa in opera di sistema FRCM (Fabric Reinforced Cementitious Matrix) per rinforzo e consolidamento di cupole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row>
    <row r="77" spans="2:35" ht="232" x14ac:dyDescent="0.35">
      <c r="B77" t="str">
        <f>Titolo!B78</f>
        <v>Tav 1.53</v>
      </c>
      <c r="C77" s="71" t="s">
        <v>178</v>
      </c>
      <c r="D77" s="76" t="s">
        <v>759</v>
      </c>
      <c r="E77" s="76" t="s">
        <v>811</v>
      </c>
      <c r="F77" s="77" t="s">
        <v>761</v>
      </c>
      <c r="G77" s="76" t="str">
        <f ca="1">VLOOKUP(Analisi!A7,MAT,2,FALSE)</f>
        <v xml:space="preserve">rete biassiale bilanciata in fibra di basalto e acciaio inox AISI 304 con trattamento protettivo alcali-resistente con resina all'acqua priva di solventi (massa totale 200 g/mq) </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Geosteel Grid 200 </v>
      </c>
      <c r="L77" s="83" t="s">
        <v>352</v>
      </c>
      <c r="M77" s="74" t="str">
        <f>Car_Materiali!A6</f>
        <v xml:space="preserve">Geocalce F Antisismico </v>
      </c>
      <c r="N77" t="s">
        <v>347</v>
      </c>
      <c r="O77" s="75" t="str">
        <f>VLOOKUP(K65,FRCM_muratura,2,FALSE)</f>
        <v xml:space="preserve">Caratteristiche tecniche certificate del sistema: resistenza a trazione (valore caratteristico) = 361 MPa, σlim,conv= 945 MPa (laterizio) - 917 MPa (tufo) - 871 MPa (pietra). Modulo elastico del tessuto Ef = 62 GPa. Reazione al fuoco Classe A1. </v>
      </c>
      <c r="P77" s="79" t="str">
        <f ca="1">VLOOKUP(Analisi!A7,MAT,3,FALSE)</f>
        <v xml:space="preserve">Caratteristiche della rete certificate: resistenza a trazione del filo &gt; 750 MPa, dimensione della maglia 17x17 mm, spessore equivalente tf (0°-90°) = 0,032 mm, carico a trazione per unità di larghezza Ff ≈ 40 kN/m. </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t="str">
        <f>Analisi!C7</f>
        <v xml:space="preserve">su singolo lato </v>
      </c>
      <c r="T77" s="75" t="s">
        <v>762</v>
      </c>
      <c r="U77" s="79" t="str">
        <f>Analisi!D7</f>
        <v xml:space="preserve">G600 </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t="str">
        <f>Analisi!B7</f>
        <v>NO</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t="e">
        <f>(0.12/800)*Analisi!$A$10*Analisi!$C$7</f>
        <v>#VALUE!</v>
      </c>
      <c r="K18" s="18">
        <v>1.2</v>
      </c>
      <c r="L18" t="e">
        <f>Analisi!$A$10*Analisi!C7/1000</f>
        <v>#VALUE!</v>
      </c>
      <c r="M18">
        <v>1</v>
      </c>
      <c r="N18">
        <f>Analisi!A10</f>
        <v>4</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t="e">
        <f>(0.12/800)*Analisi!$A$10*Analisi!$C$7</f>
        <v>#VALUE!</v>
      </c>
      <c r="K34" s="18">
        <v>1.2</v>
      </c>
      <c r="L34" t="e">
        <f>Analisi!C7*Analisi!A10/1000</f>
        <v>#VALUE!</v>
      </c>
      <c r="M34">
        <v>1</v>
      </c>
      <c r="N34" t="str">
        <f>Analisi!C7</f>
        <v xml:space="preserve">su singolo lato </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t="e">
        <f>(0.12/800)*Analisi!$A$10*Analisi!$C$7</f>
        <v>#VALUE!</v>
      </c>
      <c r="K36" s="18">
        <v>1.2</v>
      </c>
      <c r="L36" t="e">
        <f>Analisi!C7*Analisi!A10/1000</f>
        <v>#VALUE!</v>
      </c>
      <c r="M36">
        <v>1</v>
      </c>
      <c r="N36" t="str">
        <f>Analisi!C7</f>
        <v xml:space="preserve">su singolo lato </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0.2</v>
      </c>
      <c r="H40" s="18">
        <f>0.1*Analisi!A10</f>
        <v>0.4</v>
      </c>
      <c r="I40" s="20">
        <f>0.08*Analisi!$A$10</f>
        <v>0.32</v>
      </c>
      <c r="K40" s="18"/>
      <c r="L40">
        <f>Analisi!A10</f>
        <v>4</v>
      </c>
      <c r="M40">
        <f>IF(Analisi!C7=Variabili_Elenchi!B23,2,1)</f>
        <v>1</v>
      </c>
      <c r="O40" s="83">
        <f ca="1">((Analisi!B10/100*Analisi!C10/100)+(Analisi!C10/100*Analisi!D10/100*VLOOKUP(Analisi!B1,AUS,12,FALSE)))/0.3</f>
        <v>0.2</v>
      </c>
      <c r="P40" s="21">
        <v>0</v>
      </c>
      <c r="Q40" s="141">
        <f>(1000*1.5*PI()*0.01*0.01*Analisi!B10/100)*Analisi!A10</f>
        <v>0.56548667764616278</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Geosteel Grid 200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Geosteel Grid 200 </v>
      </c>
      <c r="M45">
        <f>IF(Analisi!C7=Variabili_Elenchi!B23,2,1)</f>
        <v>1</v>
      </c>
      <c r="O45" s="83">
        <f ca="1">((Analisi!A10/100*Analisi!B10/100)+(Analisi!B10/100*Analisi!C10/100*VLOOKUP(Analisi!B1,AUS,12,FALSE)))/0.3</f>
        <v>0.19</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Geosteel Grid 200 </v>
      </c>
      <c r="M46">
        <f>IF(Analisi!C7=Variabili_Elenchi!B23,2,1)</f>
        <v>1</v>
      </c>
      <c r="O46" s="83">
        <f ca="1">((Analisi!A10/100*Analisi!B10/100)+(Analisi!B10/100*Analisi!C10/100*VLOOKUP(Analisi!B1,AUS,12,FALSE)))/0.3</f>
        <v>0.19</v>
      </c>
      <c r="P46" s="21">
        <v>0</v>
      </c>
      <c r="Q46" s="141" t="e">
        <f>(1000*1.5*PI()*0.01*0.01*Analisi!A10/100)*Analisi!A7</f>
        <v>#VALUE!</v>
      </c>
      <c r="S46">
        <f>Analisi!A10</f>
        <v>4</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0.2</v>
      </c>
      <c r="H49" s="18">
        <f>0.1*Analisi!$A$10</f>
        <v>0.4</v>
      </c>
      <c r="I49" s="18">
        <f>IF(Analisi!$B$7=Variabili_Elenchi!B7,0.1,0.08)*Analisi!$A$10</f>
        <v>0.32</v>
      </c>
      <c r="K49" s="18">
        <f>IF(Analisi!C7=Variabili_Elenchi!B12,2.4,1.2)</f>
        <v>1.2</v>
      </c>
      <c r="L49" s="83">
        <f>Analisi!A10</f>
        <v>4</v>
      </c>
      <c r="M49">
        <f>IF(Analisi!C7=Variabili_Elenchi!B11,1,2)</f>
        <v>1</v>
      </c>
      <c r="O49" s="83">
        <f ca="1">((Analisi!B10/100*Analisi!C10/100)+(Analisi!C10/100*Analisi!D10/100*VLOOKUP(Analisi!B1,AUS,12,FALSE)))/0.3</f>
        <v>0.2</v>
      </c>
      <c r="P49" s="21">
        <v>1</v>
      </c>
      <c r="Q49" s="141">
        <f>(1000*1.5*PI()*0.01*0.01*Analisi!B10/100)*Analisi!A10</f>
        <v>0.56548667764616278</v>
      </c>
      <c r="R49" s="79" t="s">
        <v>340</v>
      </c>
    </row>
    <row r="50" spans="2:18" ht="29" x14ac:dyDescent="0.35">
      <c r="B50" s="18" t="str">
        <f>Titolo!B50</f>
        <v>Tav 1.27B</v>
      </c>
      <c r="C50" s="18">
        <v>1</v>
      </c>
      <c r="D50" s="18">
        <v>0.5</v>
      </c>
      <c r="E50" s="18">
        <f>IF(Analisi!$D$7=Variabili_Elenchi!B12,0.1,0.05)</f>
        <v>0.05</v>
      </c>
      <c r="F50" s="18" t="s">
        <v>93</v>
      </c>
      <c r="G50" s="18"/>
      <c r="H50" s="18"/>
      <c r="I50" s="18"/>
      <c r="J50" s="123" t="e">
        <f>(0.12/800)*Analisi!$C$7*Analisi!$A$10</f>
        <v>#VALUE!</v>
      </c>
      <c r="K50" s="18">
        <f>IF(Analisi!D7=Variabili_Elenchi!B12,2.4,1.2)</f>
        <v>1.2</v>
      </c>
      <c r="L50" t="e">
        <f>Analisi!A10*Analisi!C7/1000</f>
        <v>#VALUE!</v>
      </c>
      <c r="M50">
        <f>IF(Analisi!D7=Variabili_Elenchi!B11,1,2)</f>
        <v>2</v>
      </c>
      <c r="N50">
        <f>IF(Analisi!D7=Variabili_Elenchi!B11,Analisi!A10,Analisi!A10*2)</f>
        <v>8</v>
      </c>
      <c r="P50" s="21">
        <v>1</v>
      </c>
      <c r="Q50" s="74"/>
      <c r="R50" s="79" t="s">
        <v>343</v>
      </c>
    </row>
    <row r="51" spans="2:18" x14ac:dyDescent="0.35">
      <c r="B51" s="18" t="str">
        <f>Titolo!B51</f>
        <v>Tav 1.28A</v>
      </c>
      <c r="C51" s="18">
        <v>1</v>
      </c>
      <c r="D51" s="18">
        <v>0.5</v>
      </c>
      <c r="E51" s="18">
        <f>IF(Analisi!B10=Variabili_Elenchi!B11,0.05,0.1)</f>
        <v>0.1</v>
      </c>
      <c r="F51" s="18" t="s">
        <v>94</v>
      </c>
      <c r="G51" s="18" t="e">
        <f>IF(Analisi!$B$10=Variabili_Elenchi!$B$12,0.003*Analisi!$D$7*Analisi!$A$10,0.003*Analisi!$D$7*Analisi!$A$10*2/3)</f>
        <v>#VALUE!</v>
      </c>
      <c r="H51" s="18" t="e">
        <f>IF(Analisi!$B$10=Variabili_Elenchi!$B$12,0.15*Analisi!$D$7,0.15*Analisi!$D$7/2)</f>
        <v>#VALUE!</v>
      </c>
      <c r="I51" s="18"/>
      <c r="K51" s="18"/>
      <c r="P51" s="21"/>
      <c r="Q51" s="74"/>
    </row>
    <row r="52" spans="2:18" x14ac:dyDescent="0.35">
      <c r="B52" s="18" t="str">
        <f>Titolo!B52</f>
        <v>Tav 1.28B</v>
      </c>
      <c r="C52" s="18">
        <v>1</v>
      </c>
      <c r="D52" s="18">
        <v>0.5</v>
      </c>
      <c r="E52" s="18">
        <f>IF(Analisi!B10=Variabili_Elenchi!B11,0.05,0.1)</f>
        <v>0.1</v>
      </c>
      <c r="F52" s="18" t="s">
        <v>94</v>
      </c>
      <c r="G52" s="221" t="e">
        <f>IF(Analisi!$B$10=Variabili_Elenchi!$B$12,0.0015*Analisi!$D$7*Analisi!$A$10,0.0015*Analisi!$D$7*Analisi!$A$10*2/3)</f>
        <v>#VALUE!</v>
      </c>
      <c r="H52" s="18"/>
      <c r="I52" s="18"/>
      <c r="K52" s="18"/>
      <c r="L52" t="e">
        <f>IF(Analisi!B10=Variabili_Elenchi!B11,(((Analisi!A10*2/3)+10)/100),((Analisi!A10+20)/100))*Analisi!D7</f>
        <v>#VALUE!</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Geosteel Grid 200 </v>
      </c>
      <c r="M56">
        <f>IF(Analisi!C7=Variabili_Elenchi!B23,2,1)</f>
        <v>1</v>
      </c>
      <c r="O56" s="83">
        <f ca="1">((Analisi!A10/100*Analisi!B10/100)+(Analisi!B10/100*Analisi!C10/100*VLOOKUP(Analisi!B1,AUS,12,FALSE)))/0.3</f>
        <v>0.19</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Geosteel Grid 200 </v>
      </c>
      <c r="M59">
        <v>1</v>
      </c>
      <c r="O59" s="83" t="e">
        <f ca="1">((Analisi!C7/100*Analisi!D7/100)+(Analisi!D7/100*Analisi!A10/100*VLOOKUP(Analisi!$B$1,AUS,12,FALSE)))/0.3</f>
        <v>#VALUE!</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t="e">
        <f>0.3+0.2*Analisi!$C$7</f>
        <v>#VALUE!</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t="e">
        <f>0.3+0.2*Analisi!$C$7</f>
        <v>#VALUE!</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t="str">
        <f>Analisi!$C$7</f>
        <v xml:space="preserve">su singolo lato </v>
      </c>
      <c r="M65">
        <v>1</v>
      </c>
      <c r="O65" s="83" t="e">
        <f ca="1">((Analisi!$D$7/100*Analisi!$A$10/100)+(Analisi!$A$10/100*Analisi!$B$10/100*VLOOKUP(Analisi!$B$1,AUS,12,FALSE)))/0.3</f>
        <v>#VALUE!</v>
      </c>
      <c r="P65" s="21">
        <v>1</v>
      </c>
      <c r="Q65" s="74"/>
    </row>
    <row r="66" spans="2:17" x14ac:dyDescent="0.35">
      <c r="B66" s="18" t="str">
        <f>Titolo!B66</f>
        <v>Tav 1.41</v>
      </c>
      <c r="C66" s="18">
        <v>1</v>
      </c>
      <c r="D66" s="18">
        <v>0.3</v>
      </c>
      <c r="E66" s="18"/>
      <c r="F66" s="18" t="s">
        <v>93</v>
      </c>
      <c r="G66" s="18" t="e">
        <f>IF(Analisi!$D$7&lt;=30,0.05,IF(Analisi!$D$7&lt;=50,0.05+(0.1-0.05)/(50-30)*(Analisi!$D$7-30),IF(Analisi!$D$7&lt;=100,0.1+(0.15-0.1)/(100-50)*(Analisi!$D$7-50),0.2)))*Analisi!$C$7</f>
        <v>#VALUE!</v>
      </c>
      <c r="H66" s="18" t="e">
        <f>0.1*Analisi!$C$7</f>
        <v>#VALUE!</v>
      </c>
      <c r="I66" s="18" t="e">
        <f>0.08*Analisi!$C$7</f>
        <v>#VALUE!</v>
      </c>
      <c r="K66" s="18">
        <v>1.2</v>
      </c>
      <c r="L66" t="str">
        <f>Analisi!$C$7</f>
        <v xml:space="preserve">su singolo lato </v>
      </c>
      <c r="M66">
        <v>1</v>
      </c>
      <c r="O66" s="83" t="e">
        <f ca="1">((Analisi!$D$7/100*Analisi!$A$10/100)+(Analisi!$A$10/100*Analisi!$B$10/100*VLOOKUP(Analisi!$B$1,AUS,12,FALSE)))/0.3</f>
        <v>#VALUE!</v>
      </c>
      <c r="P66" s="21">
        <v>1</v>
      </c>
      <c r="Q66" s="141" t="e">
        <f>(1000*1.5*PI()*0.01*0.01*Analisi!D7/100)*Analisi!$C$7</f>
        <v>#VALUE!</v>
      </c>
    </row>
    <row r="67" spans="2:17" x14ac:dyDescent="0.35">
      <c r="B67" s="18" t="str">
        <f>Titolo!B67</f>
        <v>Tav 1.42</v>
      </c>
      <c r="C67" s="18">
        <v>1</v>
      </c>
      <c r="D67" s="18">
        <v>0.3</v>
      </c>
      <c r="E67" s="18"/>
      <c r="F67" s="18" t="s">
        <v>93</v>
      </c>
      <c r="G67" s="18"/>
      <c r="H67" s="18"/>
      <c r="I67" s="18"/>
      <c r="K67" s="18">
        <v>1.05</v>
      </c>
      <c r="L67" t="str">
        <f>Analisi!$C$7</f>
        <v xml:space="preserve">su singolo lato </v>
      </c>
      <c r="M67">
        <v>1</v>
      </c>
      <c r="O67" s="83" t="e">
        <f ca="1">((Analisi!$D$7/100*Analisi!$A$10/100)+(Analisi!$A$10/100*Analisi!$B$10/100*VLOOKUP(Analisi!$B$1,AUS,12,FALSE)))/0.3</f>
        <v>#VALUE!</v>
      </c>
      <c r="P67" s="21">
        <v>1</v>
      </c>
      <c r="Q67" s="74"/>
    </row>
    <row r="68" spans="2:17" x14ac:dyDescent="0.35">
      <c r="B68" s="18" t="str">
        <f>Titolo!B68</f>
        <v>Tav 1.43</v>
      </c>
      <c r="C68" s="18">
        <v>1</v>
      </c>
      <c r="D68" s="18" t="e">
        <f>0.3+0.2*Analisi!$C$7</f>
        <v>#VALUE!</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t="str">
        <f>Analisi!$C$7</f>
        <v xml:space="preserve">su singolo lato </v>
      </c>
      <c r="M69">
        <v>1</v>
      </c>
      <c r="O69" s="83" t="e">
        <f ca="1">((Analisi!$D$7/100*Analisi!$A$10/100)+(Analisi!$A$10/100*Analisi!$B$10/100*VLOOKUP(Analisi!$B$1,AUS,12,FALSE)))/0.3</f>
        <v>#VALUE!</v>
      </c>
      <c r="P69" s="21">
        <v>1</v>
      </c>
      <c r="Q69" s="74"/>
    </row>
    <row r="70" spans="2:17" x14ac:dyDescent="0.35">
      <c r="B70" s="18" t="str">
        <f>Titolo!B70</f>
        <v>Tav 1.45</v>
      </c>
      <c r="C70" s="18">
        <v>1</v>
      </c>
      <c r="D70" s="18">
        <v>0.3</v>
      </c>
      <c r="E70" s="18"/>
      <c r="F70" s="18" t="s">
        <v>93</v>
      </c>
      <c r="G70" s="18" t="e">
        <f>IF(Analisi!$D$7&lt;=30,0.05,IF(Analisi!$D$7&lt;=50,0.05+(0.1-0.05)/(50-30)*(Analisi!$D$7-30),IF(Analisi!$D$7&lt;=100,0.1+(0.15-0.1)/(100-50)*(Analisi!$D$7-50),0.2)))*Analisi!$C$7</f>
        <v>#VALUE!</v>
      </c>
      <c r="H70" s="18" t="e">
        <f>0.1*Analisi!$C$7</f>
        <v>#VALUE!</v>
      </c>
      <c r="I70" s="18" t="e">
        <f>0.08*Analisi!$C$7</f>
        <v>#VALUE!</v>
      </c>
      <c r="K70" s="18">
        <v>1.2</v>
      </c>
      <c r="L70" t="str">
        <f>Analisi!$C$7</f>
        <v xml:space="preserve">su singolo lato </v>
      </c>
      <c r="M70">
        <v>1</v>
      </c>
      <c r="O70" s="83" t="e">
        <f ca="1">((Analisi!$D$7/100*Analisi!$A$10/100)+(Analisi!$A$10/100*Analisi!$B$10/100*VLOOKUP(Analisi!$B$1,AUS,12,FALSE)))/0.3</f>
        <v>#VALUE!</v>
      </c>
      <c r="P70" s="21">
        <v>1</v>
      </c>
      <c r="Q70" s="141" t="e">
        <f>(1000*1.5*PI()*0.01*0.01*Analisi!D7/100)*Analisi!$C$7</f>
        <v>#VALUE!</v>
      </c>
    </row>
    <row r="71" spans="2:17" x14ac:dyDescent="0.35">
      <c r="B71" s="18" t="str">
        <f>Titolo!B71</f>
        <v>Tav 1.46</v>
      </c>
      <c r="C71" s="18">
        <v>1</v>
      </c>
      <c r="D71" s="18">
        <v>0.3</v>
      </c>
      <c r="E71" s="18"/>
      <c r="F71" s="18" t="s">
        <v>93</v>
      </c>
      <c r="G71" s="18"/>
      <c r="H71" s="18"/>
      <c r="I71" s="18"/>
      <c r="K71" s="18">
        <v>1.05</v>
      </c>
      <c r="L71" t="str">
        <f>Analisi!$C$7</f>
        <v xml:space="preserve">su singolo lato </v>
      </c>
      <c r="M71">
        <v>1</v>
      </c>
      <c r="O71" s="83" t="e">
        <f ca="1">((Analisi!$D$7/100*Analisi!$A$10/100)+(Analisi!$A$10/100*Analisi!$B$10/100*VLOOKUP(Analisi!$B$1,AUS,12,FALSE)))/0.3</f>
        <v>#VALUE!</v>
      </c>
      <c r="P71" s="21">
        <v>1</v>
      </c>
      <c r="Q71" s="74"/>
    </row>
    <row r="72" spans="2:17" x14ac:dyDescent="0.35">
      <c r="B72" s="18" t="str">
        <f>Titolo!B72</f>
        <v>Tav 1.47</v>
      </c>
      <c r="C72" s="18">
        <v>1</v>
      </c>
      <c r="D72" s="18" t="e">
        <f>0.3+0.2*Analisi!$C$7</f>
        <v>#VALUE!</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t="str">
        <f>Analisi!$C$7</f>
        <v xml:space="preserve">su singolo lato </v>
      </c>
      <c r="M73">
        <v>1</v>
      </c>
      <c r="O73" s="83" t="e">
        <f ca="1">((Analisi!$D$7/100*Analisi!$A$10/100)+(Analisi!$A$10/100*Analisi!$B$10/100*VLOOKUP(Analisi!$B$1,AUS,12,FALSE)))/0.3</f>
        <v>#VALUE!</v>
      </c>
      <c r="P73" s="21">
        <v>1</v>
      </c>
      <c r="Q73" s="74"/>
    </row>
    <row r="74" spans="2:17" x14ac:dyDescent="0.35">
      <c r="B74" s="18" t="str">
        <f>Titolo!B74</f>
        <v>Tav 1.49</v>
      </c>
      <c r="C74" s="18">
        <v>1</v>
      </c>
      <c r="D74" s="18">
        <v>0.3</v>
      </c>
      <c r="E74" s="18"/>
      <c r="F74" s="18" t="s">
        <v>93</v>
      </c>
      <c r="G74" s="18" t="e">
        <f>IF(Analisi!$D$7&lt;=30,0.05,IF(Analisi!$D$7&lt;=50,0.05+(0.1-0.05)/(50-30)*(Analisi!$D$7-30),IF(Analisi!$D$7&lt;=100,0.1+(0.15-0.1)/(100-50)*(Analisi!$D$7-50),0.2)))*Analisi!$C$7</f>
        <v>#VALUE!</v>
      </c>
      <c r="H74" s="18" t="e">
        <f>0.1*Analisi!$C$7</f>
        <v>#VALUE!</v>
      </c>
      <c r="I74" s="18" t="e">
        <f>0.08*Analisi!$C$7</f>
        <v>#VALUE!</v>
      </c>
      <c r="K74" s="18">
        <v>1.2</v>
      </c>
      <c r="L74" t="str">
        <f>Analisi!$C$7</f>
        <v xml:space="preserve">su singolo lato </v>
      </c>
      <c r="M74">
        <v>1</v>
      </c>
      <c r="O74" s="83" t="e">
        <f ca="1">((Analisi!$D$7/100*Analisi!$A$10/100)+(Analisi!$A$10/100*Analisi!$B$10/100*VLOOKUP(Analisi!$B$1,AUS,12,FALSE)))/0.3</f>
        <v>#VALUE!</v>
      </c>
      <c r="P74" s="21">
        <v>1</v>
      </c>
      <c r="Q74" s="141" t="e">
        <f>(1000*1.5*PI()*0.01*0.01*Analisi!D7/100)*Analisi!$C$7</f>
        <v>#VALUE!</v>
      </c>
    </row>
    <row r="75" spans="2:17" x14ac:dyDescent="0.35">
      <c r="B75" s="18" t="str">
        <f>Titolo!B75</f>
        <v>Tav 1.50</v>
      </c>
      <c r="C75" s="18">
        <v>1</v>
      </c>
      <c r="D75" s="18">
        <v>0.3</v>
      </c>
      <c r="E75" s="18"/>
      <c r="F75" s="18" t="s">
        <v>93</v>
      </c>
      <c r="G75" s="18"/>
      <c r="H75" s="18"/>
      <c r="I75" s="18"/>
      <c r="K75" s="18">
        <v>1.05</v>
      </c>
      <c r="L75" t="str">
        <f>Analisi!$C$7</f>
        <v xml:space="preserve">su singolo lato </v>
      </c>
      <c r="M75">
        <v>1</v>
      </c>
      <c r="O75" s="83" t="e">
        <f ca="1">((Analisi!$D$7/100*Analisi!$A$10/100)+(Analisi!$A$10/100*Analisi!$B$10/100*VLOOKUP(Analisi!$B$1,AUS,12,FALSE)))/0.3</f>
        <v>#VALUE!</v>
      </c>
      <c r="P75" s="21">
        <v>1</v>
      </c>
      <c r="Q75" s="74"/>
    </row>
    <row r="76" spans="2:17" x14ac:dyDescent="0.35">
      <c r="B76" s="18" t="str">
        <f>Titolo!B76</f>
        <v>Tav 1.51</v>
      </c>
      <c r="C76" s="18">
        <v>1</v>
      </c>
      <c r="D76" s="18" t="e">
        <f>0.3+0.2*Analisi!$C$7</f>
        <v>#VALUE!</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t="str">
        <f>Analisi!$C$7</f>
        <v xml:space="preserve">su singolo lato </v>
      </c>
      <c r="M77">
        <v>1</v>
      </c>
      <c r="O77" s="83" t="e">
        <f ca="1">((Analisi!$D$7/100*Analisi!$A$10/100)+(Analisi!$A$10/100*Analisi!$B$10/100*VLOOKUP(Analisi!$B$1,AUS,12,FALSE)))/0.3</f>
        <v>#VALUE!</v>
      </c>
      <c r="P77" s="21">
        <v>1</v>
      </c>
      <c r="Q77" s="74"/>
    </row>
    <row r="78" spans="2:17" x14ac:dyDescent="0.35">
      <c r="B78" s="18" t="str">
        <f>Titolo!B78</f>
        <v>Tav 1.53</v>
      </c>
      <c r="C78" s="18">
        <v>1</v>
      </c>
      <c r="D78" s="18">
        <v>0.3</v>
      </c>
      <c r="E78" s="18"/>
      <c r="F78" s="18" t="s">
        <v>93</v>
      </c>
      <c r="G78" s="18" t="e">
        <f>IF(Analisi!$D$7&lt;=30,0.05,IF(Analisi!$D$7&lt;=50,0.05+(0.1-0.05)/(50-30)*(Analisi!$D$7-30),IF(Analisi!$D$7&lt;=100,0.1+(0.15-0.1)/(100-50)*(Analisi!$D$7-50),0.2)))*Analisi!$C$7</f>
        <v>#VALUE!</v>
      </c>
      <c r="H78" s="18" t="e">
        <f>0.1*Analisi!$C$7</f>
        <v>#VALUE!</v>
      </c>
      <c r="I78" s="18" t="e">
        <f>0.08*Analisi!$C$7</f>
        <v>#VALUE!</v>
      </c>
      <c r="K78" s="18">
        <v>1.2</v>
      </c>
      <c r="L78" t="str">
        <f>Analisi!$C$7</f>
        <v xml:space="preserve">su singolo lato </v>
      </c>
      <c r="M78">
        <v>1</v>
      </c>
      <c r="O78" s="83" t="e">
        <f ca="1">((Analisi!$D$7/100*Analisi!$A$10/100)+(Analisi!$A$10/100*Analisi!$B$10/100*VLOOKUP(Analisi!$B$1,AUS,12,FALSE)))/0.3</f>
        <v>#VALUE!</v>
      </c>
      <c r="P78" s="21">
        <v>1</v>
      </c>
      <c r="Q78" s="141" t="e">
        <f>(1000*1.5*PI()*0.01*0.01*Analisi!D7/100)*Analisi!$C$7</f>
        <v>#VALUE!</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0.05</v>
      </c>
      <c r="E4" s="312"/>
    </row>
    <row r="5" spans="2:5" x14ac:dyDescent="0.25">
      <c r="B5" s="94" t="s">
        <v>895</v>
      </c>
      <c r="C5" s="95">
        <f ca="1">VLOOKUP(Analisi!$B$1,AUS,4,FALSE)</f>
        <v>0.05</v>
      </c>
      <c r="E5" s="312"/>
    </row>
    <row r="6" spans="2:5" x14ac:dyDescent="0.25">
      <c r="B6" s="94" t="s">
        <v>242</v>
      </c>
      <c r="C6" s="95">
        <v>0.1</v>
      </c>
      <c r="E6" s="312"/>
    </row>
    <row r="7" spans="2:5" x14ac:dyDescent="0.25">
      <c r="B7" s="94" t="s">
        <v>219</v>
      </c>
      <c r="C7" s="95">
        <f ca="1">VLOOKUP(Analisi!$B$1,AUS,6,FALSE)</f>
        <v>0.2</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0.4</v>
      </c>
    </row>
    <row r="13" spans="2:5" x14ac:dyDescent="0.25">
      <c r="B13" s="94" t="s">
        <v>204</v>
      </c>
      <c r="C13" s="95">
        <v>0.1</v>
      </c>
    </row>
    <row r="14" spans="2:5" x14ac:dyDescent="0.25">
      <c r="B14" s="94" t="s">
        <v>245</v>
      </c>
      <c r="C14" s="95">
        <v>0.2</v>
      </c>
    </row>
    <row r="15" spans="2:5" x14ac:dyDescent="0.25">
      <c r="B15" s="94" t="s">
        <v>246</v>
      </c>
      <c r="C15" s="95">
        <f ca="1">VLOOKUP(Analisi!$B$1,AUS,8,FALSE)</f>
        <v>0.32</v>
      </c>
    </row>
    <row r="16" spans="2:5" x14ac:dyDescent="0.25">
      <c r="B16" s="94" t="s">
        <v>233</v>
      </c>
      <c r="C16" s="95">
        <f ca="1">VLOOKUP(Analisi!$B$1,AUS,8,FALSE)</f>
        <v>0.32</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t="e">
        <f>IFERROR(0.03*Analisi!A7,IFERROR(0.03*Analisi!B7,0.03*Analisi!C7))</f>
        <v>#VALUE!</v>
      </c>
    </row>
    <row r="36" spans="2:3" x14ac:dyDescent="0.25">
      <c r="B36" s="94" t="s">
        <v>199</v>
      </c>
      <c r="C36" s="95" t="e">
        <f>IFERROR(0.02*Analisi!A7,IFERROR(0.02*Analisi!B7,0.02*Analisi!C7))</f>
        <v>#VALUE!</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t="e">
        <f>IFERROR(0.02*Analisi!A7,IFERROR(0.02*Analisi!B7,0.02*Analisi!C7))</f>
        <v>#VALUE!</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0.32</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t="e">
        <f>0.04*Analisi!C7</f>
        <v>#VALUE!</v>
      </c>
    </row>
    <row r="67" spans="2:3" x14ac:dyDescent="0.25">
      <c r="B67" s="94" t="s">
        <v>894</v>
      </c>
      <c r="C67" s="95">
        <f ca="1">VLOOKUP(Analisi!$B$1,AUS,7,FALSE)</f>
        <v>0.4</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t="e">
        <f>IF(Analisi!B10=Variabili_Elenchi!B11,0.15*Analisi!D7/2,0.15*Analisi!D7)</f>
        <v>#VALUE!</v>
      </c>
    </row>
    <row r="73" spans="2:3" x14ac:dyDescent="0.25">
      <c r="B73" s="94" t="s">
        <v>1036</v>
      </c>
      <c r="C73" s="95">
        <f>IF(OR(Analisi!A10=Variabili_Elenchi!E18,Analisi!C7=Variabili_Elenchi!E18),0.15,IF(Analisi!C7=Variabili_Elenchi!E19,0.04*Analisi!A10,0.04*Analisi!C10))</f>
        <v>0.6</v>
      </c>
    </row>
    <row r="74" spans="2:3" x14ac:dyDescent="0.25">
      <c r="B74" s="94" t="s">
        <v>1062</v>
      </c>
      <c r="C74" s="95" t="e">
        <f>IF(Analisi!C7=Variabili_Elenchi!E24,0.03*Analisi!A10,0.03*Analisi!D7)</f>
        <v>#VALUE!</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t="str">
        <f>IF(Analisi!B7&lt;&gt;Variabili_Elenchi!C13,Analisi!B7,VLOOKUP(Analisi!$B$7,SIS,3,FALSE))</f>
        <v>NO</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Geosteel Grid 200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Geosteel Grid 200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Geosteel Grid 200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Geosteel Grid 200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Geosteel Grid 200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Geosteel Grid 200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Geosteel Grid 200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Geosteel Grid 200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Geosteel Grid 200 </v>
      </c>
      <c r="F14" s="78"/>
      <c r="G14" s="78"/>
      <c r="H14" s="78"/>
      <c r="I14" s="78"/>
      <c r="J14" s="78"/>
      <c r="K14" s="78"/>
      <c r="L14" s="78"/>
    </row>
    <row r="15" spans="2:15" x14ac:dyDescent="0.35">
      <c r="B15" t="str">
        <f>Titolo!B16</f>
        <v>Tav 1.8B</v>
      </c>
      <c r="C15" s="53" t="s">
        <v>366</v>
      </c>
      <c r="D15" s="78" t="s">
        <v>366</v>
      </c>
      <c r="E15" s="78" t="str">
        <f>CONCATENATE("Geosteel ",Analisi!$A$7)</f>
        <v xml:space="preserve">Geosteel Geosteel Grid 200 </v>
      </c>
      <c r="F15" s="78"/>
      <c r="G15" s="78"/>
      <c r="H15" s="78"/>
      <c r="I15" s="78"/>
      <c r="J15" s="78"/>
      <c r="K15" s="78"/>
      <c r="L15" s="78"/>
    </row>
    <row r="16" spans="2:15" x14ac:dyDescent="0.35">
      <c r="B16" t="str">
        <f>Titolo!B17</f>
        <v>Tav 1.9</v>
      </c>
      <c r="C16" s="81" t="str">
        <f>Analisi!$A$7</f>
        <v xml:space="preserve">Geosteel Grid 200 </v>
      </c>
      <c r="D16" s="81" t="str">
        <f>Analisi!$A$7</f>
        <v xml:space="preserve">Geosteel Grid 200 </v>
      </c>
      <c r="E16" s="78" t="str">
        <f>CONCATENATE("Geosteel ",Analisi!$B$7)</f>
        <v>Geosteel NO</v>
      </c>
      <c r="F16" s="78"/>
      <c r="G16" s="78"/>
      <c r="H16" s="78"/>
      <c r="I16" s="78"/>
      <c r="J16" s="78"/>
      <c r="K16" s="78"/>
      <c r="L16" s="78"/>
    </row>
    <row r="17" spans="2:12" x14ac:dyDescent="0.35">
      <c r="B17" t="str">
        <f>Titolo!B18</f>
        <v>Tav 1.10A</v>
      </c>
      <c r="C17" s="53" t="s">
        <v>363</v>
      </c>
      <c r="D17" s="53" t="s">
        <v>363</v>
      </c>
      <c r="E17" s="82" t="str">
        <f>Analisi!$A$7</f>
        <v xml:space="preserve">Geosteel Grid 200 </v>
      </c>
      <c r="F17" s="78" t="str">
        <f>_xlfn.CONCAT(Analisi!$B$7,"- ",Analisi!$D$7)</f>
        <v xml:space="preserve">NO- G600 </v>
      </c>
      <c r="G17" s="78" t="str">
        <f>CONCATENATE("Tassello ",Analisi!$B$7)</f>
        <v>Tassello NO</v>
      </c>
      <c r="H17" s="78"/>
      <c r="I17" s="78"/>
      <c r="J17" s="78"/>
      <c r="K17" s="78"/>
      <c r="L17" s="78"/>
    </row>
    <row r="18" spans="2:12" x14ac:dyDescent="0.35">
      <c r="B18" t="str">
        <f>Titolo!B19</f>
        <v>Tav 1.10B</v>
      </c>
      <c r="C18" s="78" t="str">
        <f>Analisi!$B$7</f>
        <v>NO</v>
      </c>
      <c r="D18" s="78" t="str">
        <f>Analisi!$B$7</f>
        <v>NO</v>
      </c>
      <c r="E18" s="81" t="str">
        <f>Analisi!A7</f>
        <v xml:space="preserve">Geosteel Grid 200 </v>
      </c>
      <c r="F18" s="78"/>
      <c r="G18" s="78"/>
      <c r="H18" s="78"/>
      <c r="I18" s="78"/>
      <c r="J18" s="78"/>
      <c r="K18" s="78"/>
      <c r="L18" s="78"/>
    </row>
    <row r="19" spans="2:12" x14ac:dyDescent="0.35">
      <c r="B19" t="str">
        <f>Titolo!B20</f>
        <v>Tav 1.10C</v>
      </c>
      <c r="C19" s="78" t="str">
        <f>Analisi!$B$7</f>
        <v>NO</v>
      </c>
      <c r="D19" s="78" t="str">
        <f>IF(Analisi!A7=Variabili_Elenchi!B48,Car_Materiali!A66,_xlfn.CONCAT("Steel Connect C6-",Analisi!D7))</f>
        <v xml:space="preserve">Steel Connect C6-G600 </v>
      </c>
      <c r="E19" s="81" t="s">
        <v>824</v>
      </c>
      <c r="F19" s="78"/>
      <c r="G19" s="78"/>
      <c r="H19" s="78"/>
      <c r="I19" s="78"/>
      <c r="J19" s="78"/>
      <c r="K19" s="78"/>
      <c r="L19" s="78"/>
    </row>
    <row r="20" spans="2:12" x14ac:dyDescent="0.35">
      <c r="B20" t="str">
        <f>Titolo!B21</f>
        <v>Tav 1.11A</v>
      </c>
      <c r="C20" s="82" t="str">
        <f>Analisi!A7</f>
        <v xml:space="preserve">Geosteel Grid 200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t="str">
        <f>IF(Analisi!B7&lt;&gt;Variabili_Elenchi!D13,Analisi!B7,VLOOKUP(Analisi!$B$7,SIS,3,FALSE))</f>
        <v>NO</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t="str">
        <f>IF(Analisi!B7&lt;&gt;Variabili_Elenchi!D13,Analisi!B7,VLOOKUP(Analisi!$B$7,SIS,3,FALSE))</f>
        <v>NO</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t="str">
        <f>IF(Analisi!B7&lt;&gt;Variabili_Elenchi!D13,Analisi!B7,VLOOKUP(Analisi!$B$7,SIS,3,FALSE))</f>
        <v>NO</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t="str">
        <f>IF(Analisi!B7&lt;&gt;Variabili_Elenchi!D13,Analisi!B7,VLOOKUP(Analisi!$B$7,SIS,3,FALSE))</f>
        <v>NO</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Geosteel Grid 200 </v>
      </c>
      <c r="F26" s="78"/>
      <c r="G26" s="78"/>
      <c r="H26" s="78"/>
      <c r="I26" s="78"/>
      <c r="J26" s="78"/>
      <c r="K26" s="78"/>
      <c r="L26" s="78"/>
    </row>
    <row r="27" spans="2:12" x14ac:dyDescent="0.35">
      <c r="B27" t="str">
        <f>Titolo!B28</f>
        <v>Tav 1.13B</v>
      </c>
      <c r="C27" s="78" t="s">
        <v>366</v>
      </c>
      <c r="D27" s="78" t="s">
        <v>366</v>
      </c>
      <c r="E27" s="78" t="str">
        <f>CONCATENATE("Geosteel ",Analisi!$A$7)</f>
        <v xml:space="preserve">Geosteel Geosteel Grid 200 </v>
      </c>
      <c r="F27" s="78"/>
      <c r="G27" s="78"/>
      <c r="H27" s="78"/>
      <c r="I27" s="78"/>
      <c r="J27" s="78"/>
      <c r="K27" s="78"/>
      <c r="L27" s="78"/>
    </row>
    <row r="28" spans="2:12" x14ac:dyDescent="0.35">
      <c r="B28" t="str">
        <f>Titolo!B29</f>
        <v>Tav 1.14A</v>
      </c>
      <c r="C28" s="78" t="s">
        <v>362</v>
      </c>
      <c r="D28" s="78" t="s">
        <v>362</v>
      </c>
      <c r="E28" s="78" t="str">
        <f>CONCATENATE("Geosteel ",Analisi!$A$7)</f>
        <v xml:space="preserve">Geosteel Geosteel Grid 200 </v>
      </c>
      <c r="F28" s="78"/>
      <c r="G28" s="78"/>
      <c r="H28" s="78"/>
      <c r="I28" s="78"/>
      <c r="J28" s="78"/>
      <c r="K28" s="78"/>
      <c r="L28" s="78"/>
    </row>
    <row r="29" spans="2:12" x14ac:dyDescent="0.35">
      <c r="B29" t="str">
        <f>Titolo!B30</f>
        <v>Tav 1.14B</v>
      </c>
      <c r="C29" s="78" t="s">
        <v>366</v>
      </c>
      <c r="D29" s="78" t="s">
        <v>366</v>
      </c>
      <c r="E29" s="78" t="str">
        <f>CONCATENATE("Geosteel ",Analisi!$A$7)</f>
        <v xml:space="preserve">Geosteel Geosteel Grid 200 </v>
      </c>
      <c r="F29" s="78"/>
      <c r="G29" s="78"/>
      <c r="H29" s="78"/>
      <c r="I29" s="78"/>
      <c r="J29" s="78"/>
      <c r="K29" s="78"/>
      <c r="L29" s="78"/>
    </row>
    <row r="30" spans="2:12" x14ac:dyDescent="0.35">
      <c r="B30" t="str">
        <f>Titolo!B31</f>
        <v>Tav 1.15</v>
      </c>
      <c r="C30" s="81" t="str">
        <f>Analisi!A7</f>
        <v xml:space="preserve">Geosteel Grid 200 </v>
      </c>
      <c r="D30" s="78"/>
      <c r="E30" s="78"/>
      <c r="F30" s="78"/>
      <c r="G30" s="78"/>
      <c r="H30" s="78"/>
      <c r="I30" s="78"/>
      <c r="J30" s="78"/>
      <c r="K30" s="78"/>
      <c r="L30" s="78"/>
    </row>
    <row r="31" spans="2:12" x14ac:dyDescent="0.35">
      <c r="B31" t="str">
        <f>Titolo!B32</f>
        <v>Tav 1.16</v>
      </c>
      <c r="C31" s="81" t="str">
        <f>Analisi!$A$7</f>
        <v xml:space="preserve">Geosteel Grid 200 </v>
      </c>
      <c r="D31" s="81" t="str">
        <f>Analisi!$A$7</f>
        <v xml:space="preserve">Geosteel Grid 200 </v>
      </c>
      <c r="E31" s="53" t="s">
        <v>494</v>
      </c>
      <c r="F31" s="78"/>
      <c r="G31" s="78"/>
      <c r="H31" s="78"/>
      <c r="I31" s="78"/>
      <c r="J31" s="78"/>
      <c r="K31" s="78"/>
      <c r="L31" s="78"/>
    </row>
    <row r="32" spans="2:12" x14ac:dyDescent="0.35">
      <c r="B32" t="str">
        <f>Titolo!B33</f>
        <v>Tav 1.17</v>
      </c>
      <c r="C32" s="53" t="s">
        <v>357</v>
      </c>
      <c r="D32" s="53" t="s">
        <v>357</v>
      </c>
      <c r="E32" s="81" t="str">
        <f>Analisi!A7</f>
        <v xml:space="preserve">Geosteel Grid 200 </v>
      </c>
      <c r="F32" s="78"/>
      <c r="G32" s="78"/>
      <c r="H32" s="78"/>
      <c r="I32" s="78"/>
      <c r="J32" s="78"/>
      <c r="K32" s="78"/>
      <c r="L32" s="78"/>
    </row>
    <row r="33" spans="2:12" x14ac:dyDescent="0.35">
      <c r="B33" t="str">
        <f>Titolo!B34</f>
        <v>Tav 1.18A</v>
      </c>
      <c r="C33" s="53" t="s">
        <v>363</v>
      </c>
      <c r="D33" s="78" t="s">
        <v>363</v>
      </c>
      <c r="E33" s="82" t="str">
        <f>Analisi!A7</f>
        <v xml:space="preserve">Geosteel Grid 200 </v>
      </c>
      <c r="F33" s="78" t="str">
        <f>IF(Analisi!B7=Variabili_Elenchi!B28,"",_xlfn.CONCAT(Analisi!D7,"- ",Analisi!B10))</f>
        <v/>
      </c>
      <c r="G33" s="78" t="str">
        <f>IF(Analisi!B7=Variabili_Elenchi!B28,"",CONCATENATE("Tassello ",Analisi!D7))</f>
        <v/>
      </c>
      <c r="H33" s="78"/>
      <c r="I33" s="78"/>
      <c r="J33" s="78"/>
      <c r="K33" s="78"/>
      <c r="L33" s="78"/>
    </row>
    <row r="34" spans="2:12" x14ac:dyDescent="0.35">
      <c r="B34" t="str">
        <f>Titolo!B35</f>
        <v>Tav 1.18B</v>
      </c>
      <c r="C34" s="53" t="s">
        <v>357</v>
      </c>
      <c r="D34" s="53" t="s">
        <v>357</v>
      </c>
      <c r="E34" s="81" t="str">
        <f>Analisi!A7</f>
        <v xml:space="preserve">Geosteel Grid 200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NO- G600 </v>
      </c>
      <c r="D36" s="53" t="s">
        <v>357</v>
      </c>
      <c r="E36" s="78"/>
      <c r="F36" s="78"/>
      <c r="G36" s="78"/>
      <c r="H36" s="78"/>
      <c r="I36" s="78"/>
      <c r="J36" s="78"/>
      <c r="K36" s="78"/>
      <c r="L36" s="78"/>
    </row>
    <row r="37" spans="2:12" x14ac:dyDescent="0.35">
      <c r="B37" t="str">
        <f>Titolo!B38</f>
        <v>Tav 1.20</v>
      </c>
      <c r="C37" s="78" t="str">
        <f>_xlfn.CONCAT(Analisi!B7,"- ",Analisi!D7)</f>
        <v xml:space="preserve">NO- G600 </v>
      </c>
      <c r="D37" s="53" t="s">
        <v>357</v>
      </c>
      <c r="E37" s="78"/>
      <c r="F37" s="78"/>
      <c r="G37" s="78"/>
      <c r="H37" s="78"/>
      <c r="I37" s="78"/>
      <c r="J37" s="78"/>
      <c r="K37" s="78"/>
      <c r="L37" s="78"/>
    </row>
    <row r="38" spans="2:12" x14ac:dyDescent="0.35">
      <c r="B38" t="str">
        <f>Titolo!B39</f>
        <v>Tav 1.21A</v>
      </c>
      <c r="C38" s="82" t="str">
        <f>Analisi!$A$7</f>
        <v xml:space="preserve">Geosteel Grid 200 </v>
      </c>
      <c r="D38" s="53" t="s">
        <v>76</v>
      </c>
      <c r="E38" s="78"/>
      <c r="F38" s="78"/>
      <c r="G38" s="78"/>
      <c r="H38" s="78"/>
      <c r="I38" s="78"/>
      <c r="J38" s="78"/>
      <c r="K38" s="78"/>
      <c r="L38" s="78"/>
    </row>
    <row r="39" spans="2:12" ht="26" x14ac:dyDescent="0.35">
      <c r="B39" t="str">
        <f>Titolo!B40</f>
        <v>Tav 1.21B</v>
      </c>
      <c r="C39" s="82" t="str">
        <f>Analisi!$A$7</f>
        <v xml:space="preserve">Geosteel Grid 200 </v>
      </c>
      <c r="D39" s="53" t="s">
        <v>76</v>
      </c>
      <c r="E39" s="53" t="s">
        <v>376</v>
      </c>
      <c r="F39" s="53" t="s">
        <v>357</v>
      </c>
      <c r="G39" s="77" t="str">
        <f>CONCATENATE("Geosteel ",Analisi!D7)</f>
        <v xml:space="preserve">Geosteel G600 </v>
      </c>
      <c r="H39" s="76" t="s">
        <v>454</v>
      </c>
      <c r="I39" s="78"/>
      <c r="J39" s="78"/>
      <c r="K39" s="78"/>
      <c r="L39" s="78"/>
    </row>
    <row r="40" spans="2:12" x14ac:dyDescent="0.35">
      <c r="B40" t="str">
        <f>Titolo!B41</f>
        <v>Tav 1.22</v>
      </c>
      <c r="C40" s="81" t="str">
        <f>Analisi!A7</f>
        <v xml:space="preserve">Geosteel Grid 200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Geosteel Grid 200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su singolo lato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G600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G600 </v>
      </c>
      <c r="F45" s="78"/>
      <c r="G45" s="78"/>
      <c r="H45" s="78"/>
      <c r="I45" s="78"/>
      <c r="J45" s="78"/>
      <c r="K45" s="78"/>
      <c r="L45" s="78"/>
    </row>
    <row r="46" spans="2:12" x14ac:dyDescent="0.35">
      <c r="B46" t="str">
        <f>Titolo!B47</f>
        <v>Tav 1.25C</v>
      </c>
      <c r="C46" s="78" t="str">
        <f>_xlfn.CONCAT(Analisi!B7,"- ",Analisi!D7)</f>
        <v xml:space="preserve">NO- G600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Geosteel Grid 200 </v>
      </c>
      <c r="F47" s="128"/>
      <c r="G47" s="129"/>
      <c r="H47" s="129"/>
      <c r="I47" s="130"/>
      <c r="J47" s="78"/>
      <c r="K47" s="78"/>
      <c r="L47" s="78"/>
    </row>
    <row r="48" spans="2:12" x14ac:dyDescent="0.35">
      <c r="B48" t="str">
        <f>Titolo!B49</f>
        <v>Tav 1.27A</v>
      </c>
      <c r="C48" s="53" t="s">
        <v>357</v>
      </c>
      <c r="D48" s="53" t="s">
        <v>357</v>
      </c>
      <c r="E48" s="82" t="str">
        <f>Analisi!A7</f>
        <v xml:space="preserve">Geosteel Grid 200 </v>
      </c>
      <c r="F48" s="128" t="s">
        <v>376</v>
      </c>
      <c r="G48" s="129" t="str">
        <f>CONCATENATE("Geosteel ",Analisi!D7)</f>
        <v xml:space="preserve">Geosteel G600 </v>
      </c>
      <c r="H48" s="128" t="s">
        <v>454</v>
      </c>
      <c r="I48" s="130"/>
      <c r="J48" s="78"/>
      <c r="K48" s="78"/>
      <c r="L48" s="78"/>
    </row>
    <row r="49" spans="2:12" x14ac:dyDescent="0.35">
      <c r="B49" t="str">
        <f>Titolo!B50</f>
        <v>Tav 1.27B</v>
      </c>
      <c r="C49" s="53" t="s">
        <v>357</v>
      </c>
      <c r="D49" s="53" t="s">
        <v>357</v>
      </c>
      <c r="E49" s="82" t="str">
        <f>Analisi!A7</f>
        <v xml:space="preserve">Geosteel Grid 200 </v>
      </c>
      <c r="F49" s="78" t="str">
        <f>_xlfn.CONCAT(Analisi!B7,"- ",Analisi!B10)</f>
        <v>NO- 30</v>
      </c>
      <c r="G49" s="78" t="str">
        <f>IF(Analisi!B7=Variabili_Elenchi!H5,"",CONCATENATE("Tassello ",Analisi!B7))</f>
        <v>Tassello NO</v>
      </c>
      <c r="H49" s="78"/>
      <c r="I49" s="78"/>
      <c r="J49" s="78"/>
      <c r="K49" s="78"/>
      <c r="L49" s="78"/>
    </row>
    <row r="50" spans="2:12" x14ac:dyDescent="0.35">
      <c r="B50" t="str">
        <f>Titolo!B51</f>
        <v>Tav 1.28A</v>
      </c>
      <c r="C50" s="53" t="str">
        <f>Analisi!C7</f>
        <v xml:space="preserve">su singolo lato </v>
      </c>
      <c r="D50" s="82" t="str">
        <f>Analisi!A7</f>
        <v xml:space="preserve">Geosteel Grid 200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NO-100 </v>
      </c>
      <c r="H50" s="78" t="str">
        <f>IF(Analisi!B10=Variabili_Elenchi!B11,"",_xlfn.CONCAT(Analisi!B7,"-",IF(Analisi!A10&lt;O5,"200 ",IF(Analisi!A10&lt;O7,"400 ","600 "))))</f>
        <v xml:space="preserve">NO-200 </v>
      </c>
      <c r="I50" s="78"/>
      <c r="J50" s="78"/>
      <c r="K50" s="78"/>
      <c r="L50" s="78"/>
    </row>
    <row r="51" spans="2:12" x14ac:dyDescent="0.35">
      <c r="B51" t="str">
        <f>Titolo!B52</f>
        <v>Tav 1.28B</v>
      </c>
      <c r="C51" s="53" t="str">
        <f>Analisi!C7</f>
        <v xml:space="preserve">su singolo lato </v>
      </c>
      <c r="D51" s="82" t="str">
        <f>Analisi!A7</f>
        <v xml:space="preserve">Geosteel Grid 200 </v>
      </c>
      <c r="E51" s="82" t="s">
        <v>611</v>
      </c>
      <c r="F51" s="78" t="str">
        <f>_xlfn.CONCAT(Analisi!B7,"- ",Analisi!C10)</f>
        <v>NO- 15</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Geosteel Grid 200 </v>
      </c>
      <c r="G52" s="53" t="s">
        <v>76</v>
      </c>
      <c r="H52" s="78"/>
      <c r="I52" s="78"/>
      <c r="J52" s="78"/>
      <c r="K52" s="78"/>
      <c r="L52" s="78"/>
    </row>
    <row r="53" spans="2:12" x14ac:dyDescent="0.35">
      <c r="B53" t="str">
        <f>Titolo!B54</f>
        <v>Tav 1.30A</v>
      </c>
      <c r="C53" s="53" t="s">
        <v>357</v>
      </c>
      <c r="D53" s="53" t="s">
        <v>357</v>
      </c>
      <c r="E53" s="53" t="str">
        <f>CONCATENATE("Geosteel ",Analisi!A7)</f>
        <v xml:space="preserve">Geosteel Geosteel Grid 200 </v>
      </c>
      <c r="F53" s="78"/>
      <c r="G53" s="53"/>
      <c r="H53" s="78"/>
      <c r="I53" s="78"/>
      <c r="J53" s="78"/>
      <c r="K53" s="78"/>
      <c r="L53" s="78"/>
    </row>
    <row r="54" spans="2:12" x14ac:dyDescent="0.35">
      <c r="B54" t="str">
        <f>Titolo!B55</f>
        <v>Tav 1.30B</v>
      </c>
      <c r="C54" s="53" t="s">
        <v>357</v>
      </c>
      <c r="D54" s="53" t="s">
        <v>357</v>
      </c>
      <c r="E54" s="78" t="str">
        <f>CONCATENATE("Geosteel ",Analisi!A7)</f>
        <v xml:space="preserve">Geosteel Geosteel Grid 200 </v>
      </c>
      <c r="F54" s="78"/>
      <c r="G54" s="78"/>
      <c r="H54" s="78"/>
      <c r="I54" s="78"/>
      <c r="J54" s="78"/>
      <c r="K54" s="78"/>
      <c r="L54" s="78"/>
    </row>
    <row r="55" spans="2:12" x14ac:dyDescent="0.35">
      <c r="B55" t="str">
        <f>Titolo!B56</f>
        <v>Tav 1.31</v>
      </c>
      <c r="C55" s="53" t="s">
        <v>376</v>
      </c>
      <c r="D55" s="53" t="s">
        <v>357</v>
      </c>
      <c r="E55" s="78" t="str">
        <f>CONCATENATE("Geosteel ",Analisi!D7)</f>
        <v xml:space="preserve">Geosteel G600 </v>
      </c>
      <c r="F55" s="53" t="s">
        <v>454</v>
      </c>
      <c r="G55" s="78"/>
      <c r="H55" s="78"/>
      <c r="I55" s="78"/>
      <c r="J55" s="78"/>
      <c r="K55" s="78"/>
      <c r="L55" s="78"/>
    </row>
    <row r="56" spans="2:12" x14ac:dyDescent="0.35">
      <c r="B56" t="str">
        <f>Titolo!B57</f>
        <v>Tav 1.32</v>
      </c>
      <c r="C56" s="78" t="str">
        <f>_xlfn.CONCAT(Analisi!B7,"- ",Analisi!D7)</f>
        <v xml:space="preserve">NO- G600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Geosteel Grid 200 </v>
      </c>
      <c r="F57" s="78"/>
      <c r="G57" s="78"/>
      <c r="H57" s="78"/>
      <c r="I57" s="78"/>
      <c r="J57" s="78"/>
      <c r="K57" s="78"/>
      <c r="L57" s="78"/>
    </row>
    <row r="58" spans="2:12" x14ac:dyDescent="0.35">
      <c r="B58" t="str">
        <f>Titolo!B59</f>
        <v>Tav 1.34</v>
      </c>
      <c r="C58" s="53" t="s">
        <v>376</v>
      </c>
      <c r="D58" s="53" t="s">
        <v>357</v>
      </c>
      <c r="E58" s="78" t="str">
        <f>CONCATENATE("Geosteel ",Analisi!B7)</f>
        <v>Geosteel NO</v>
      </c>
      <c r="F58" s="78" t="s">
        <v>454</v>
      </c>
      <c r="G58" s="78"/>
      <c r="H58" s="78"/>
      <c r="I58" s="78"/>
      <c r="J58" s="78"/>
      <c r="K58" s="78"/>
      <c r="L58" s="78"/>
    </row>
    <row r="59" spans="2:12" x14ac:dyDescent="0.35">
      <c r="B59" t="str">
        <f>Titolo!B60</f>
        <v>Tav 1.35</v>
      </c>
      <c r="C59" s="78" t="str">
        <f>_xlfn.CONCAT(Analisi!B7,"- ",Analisi!D7)</f>
        <v xml:space="preserve">NO- G600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Geosteel Grid 200 </v>
      </c>
      <c r="F60" s="78"/>
      <c r="G60" s="78"/>
      <c r="H60" s="78"/>
      <c r="I60" s="78"/>
      <c r="J60" s="78"/>
      <c r="K60" s="78"/>
      <c r="L60" s="78"/>
    </row>
    <row r="61" spans="2:12" x14ac:dyDescent="0.35">
      <c r="B61" t="str">
        <f>Titolo!B62</f>
        <v>Tav 1.37</v>
      </c>
      <c r="C61" s="53" t="s">
        <v>357</v>
      </c>
      <c r="D61" s="53" t="s">
        <v>357</v>
      </c>
      <c r="E61" s="78" t="str">
        <f>CONCATENATE("Geosteel ",Analisi!A7)</f>
        <v xml:space="preserve">Geosteel Geosteel Grid 200 </v>
      </c>
      <c r="F61" s="78"/>
      <c r="G61" s="53"/>
      <c r="H61" s="78"/>
      <c r="I61" s="78"/>
      <c r="J61" s="78"/>
      <c r="K61" s="78"/>
      <c r="L61" s="78"/>
    </row>
    <row r="62" spans="2:12" x14ac:dyDescent="0.35">
      <c r="B62" t="str">
        <f>Titolo!B63</f>
        <v>Tav 1.38</v>
      </c>
      <c r="C62" s="53" t="s">
        <v>357</v>
      </c>
      <c r="D62" s="53" t="s">
        <v>357</v>
      </c>
      <c r="E62" s="78" t="str">
        <f>CONCATENATE("Geosteel ",Analisi!A7)</f>
        <v xml:space="preserve">Geosteel Geosteel Grid 200 </v>
      </c>
      <c r="F62" s="78"/>
      <c r="G62" s="78"/>
      <c r="H62" s="78"/>
      <c r="I62" s="78"/>
      <c r="J62" s="78"/>
      <c r="K62" s="78"/>
      <c r="L62" s="78"/>
    </row>
    <row r="63" spans="2:12" x14ac:dyDescent="0.35">
      <c r="B63" t="str">
        <f>Titolo!B64</f>
        <v>Tav 1.39</v>
      </c>
      <c r="C63" s="53" t="s">
        <v>357</v>
      </c>
      <c r="D63" s="53" t="s">
        <v>357</v>
      </c>
      <c r="E63" s="78" t="str">
        <f>CONCATENATE("Geosteel ",Analisi!$A$7)</f>
        <v xml:space="preserve">Geosteel Geosteel Grid 200 </v>
      </c>
      <c r="F63" s="53"/>
      <c r="G63" s="53"/>
      <c r="H63" s="78"/>
      <c r="I63" s="53"/>
      <c r="J63" s="78"/>
      <c r="K63" s="78"/>
      <c r="L63" s="78"/>
    </row>
    <row r="64" spans="2:12" x14ac:dyDescent="0.35">
      <c r="B64" t="str">
        <f>Titolo!B65</f>
        <v>Tav 1.40</v>
      </c>
      <c r="C64" s="53" t="s">
        <v>357</v>
      </c>
      <c r="D64" s="53" t="s">
        <v>357</v>
      </c>
      <c r="E64" s="81" t="str">
        <f>Analisi!$A$7</f>
        <v xml:space="preserve">Geosteel Grid 200 </v>
      </c>
      <c r="F64" s="78"/>
      <c r="G64" s="78"/>
      <c r="H64" s="78"/>
      <c r="I64" s="78"/>
      <c r="J64" s="78"/>
      <c r="K64" s="78"/>
      <c r="L64" s="78"/>
    </row>
    <row r="65" spans="2:12" x14ac:dyDescent="0.35">
      <c r="B65" t="str">
        <f>Titolo!B66</f>
        <v>Tav 1.41</v>
      </c>
      <c r="C65" s="53" t="s">
        <v>357</v>
      </c>
      <c r="D65" s="53" t="s">
        <v>357</v>
      </c>
      <c r="E65" s="81" t="str">
        <f>Analisi!$A$7</f>
        <v xml:space="preserve">Geosteel Grid 200 </v>
      </c>
      <c r="F65" s="53" t="s">
        <v>376</v>
      </c>
      <c r="G65" s="53" t="s">
        <v>357</v>
      </c>
      <c r="H65" s="78" t="str">
        <f>CONCATENATE("Geosteel ",Analisi!$B$7)</f>
        <v>Geosteel NO</v>
      </c>
      <c r="I65" s="53" t="s">
        <v>454</v>
      </c>
      <c r="J65" s="78"/>
      <c r="K65" s="78"/>
      <c r="L65" s="78"/>
    </row>
    <row r="66" spans="2:12" x14ac:dyDescent="0.35">
      <c r="B66" t="str">
        <f>Titolo!B67</f>
        <v>Tav 1.42</v>
      </c>
      <c r="C66" s="53" t="s">
        <v>357</v>
      </c>
      <c r="D66" s="53" t="s">
        <v>357</v>
      </c>
      <c r="E66" s="78" t="str">
        <f>CONCATENATE("Geosteel ",Analisi!$A$7)</f>
        <v xml:space="preserve">Geosteel Geosteel Grid 200 </v>
      </c>
      <c r="F66" s="78"/>
      <c r="G66" s="78"/>
      <c r="H66" s="78"/>
      <c r="I66" s="78"/>
      <c r="J66" s="78"/>
      <c r="K66" s="78"/>
      <c r="L66" s="78"/>
    </row>
    <row r="67" spans="2:12" x14ac:dyDescent="0.35">
      <c r="B67" t="str">
        <f>Titolo!B68</f>
        <v>Tav 1.43</v>
      </c>
      <c r="C67" s="53" t="s">
        <v>357</v>
      </c>
      <c r="D67" s="53" t="s">
        <v>357</v>
      </c>
      <c r="E67" s="78" t="str">
        <f>CONCATENATE("Geosteel ",Analisi!$A$7)</f>
        <v xml:space="preserve">Geosteel Geosteel Grid 200 </v>
      </c>
      <c r="F67" s="53"/>
      <c r="G67" s="53"/>
      <c r="H67" s="78"/>
      <c r="I67" s="78"/>
      <c r="J67" s="78"/>
      <c r="K67" s="78"/>
      <c r="L67" s="78"/>
    </row>
    <row r="68" spans="2:12" x14ac:dyDescent="0.35">
      <c r="B68" t="str">
        <f>Titolo!B69</f>
        <v>Tav 1.44</v>
      </c>
      <c r="C68" s="53" t="s">
        <v>357</v>
      </c>
      <c r="D68" s="53" t="s">
        <v>357</v>
      </c>
      <c r="E68" s="81" t="str">
        <f>Analisi!$A$7</f>
        <v xml:space="preserve">Geosteel Grid 200 </v>
      </c>
      <c r="F68" s="78"/>
      <c r="G68" s="78"/>
      <c r="H68" s="78"/>
      <c r="I68" s="78"/>
      <c r="J68" s="78"/>
      <c r="K68" s="78"/>
      <c r="L68" s="78"/>
    </row>
    <row r="69" spans="2:12" x14ac:dyDescent="0.35">
      <c r="B69" t="str">
        <f>Titolo!B70</f>
        <v>Tav 1.45</v>
      </c>
      <c r="C69" s="53" t="s">
        <v>357</v>
      </c>
      <c r="D69" s="53" t="s">
        <v>357</v>
      </c>
      <c r="E69" s="81" t="str">
        <f>Analisi!$A$7</f>
        <v xml:space="preserve">Geosteel Grid 200 </v>
      </c>
      <c r="F69" s="53" t="s">
        <v>376</v>
      </c>
      <c r="G69" s="53" t="s">
        <v>357</v>
      </c>
      <c r="H69" s="78" t="str">
        <f>CONCATENATE("Geosteel ",Analisi!$B$7)</f>
        <v>Geosteel NO</v>
      </c>
      <c r="I69" s="53" t="s">
        <v>454</v>
      </c>
      <c r="J69" s="78"/>
      <c r="K69" s="78"/>
      <c r="L69" s="78"/>
    </row>
    <row r="70" spans="2:12" x14ac:dyDescent="0.35">
      <c r="B70" t="str">
        <f>Titolo!B71</f>
        <v>Tav 1.46</v>
      </c>
      <c r="C70" s="53" t="s">
        <v>357</v>
      </c>
      <c r="D70" s="53" t="s">
        <v>357</v>
      </c>
      <c r="E70" s="78" t="str">
        <f>CONCATENATE("Geosteel ",Analisi!$A$7)</f>
        <v xml:space="preserve">Geosteel Geosteel Grid 200 </v>
      </c>
      <c r="F70" s="78"/>
      <c r="G70" s="78"/>
      <c r="H70" s="78"/>
      <c r="I70" s="78"/>
      <c r="J70" s="78"/>
      <c r="K70" s="78"/>
      <c r="L70" s="78"/>
    </row>
    <row r="71" spans="2:12" x14ac:dyDescent="0.35">
      <c r="B71" t="str">
        <f>Titolo!B72</f>
        <v>Tav 1.47</v>
      </c>
      <c r="C71" s="53" t="s">
        <v>357</v>
      </c>
      <c r="D71" s="53" t="s">
        <v>357</v>
      </c>
      <c r="E71" s="78" t="str">
        <f>CONCATENATE("Geosteel ",Analisi!$A$7)</f>
        <v xml:space="preserve">Geosteel Geosteel Grid 200 </v>
      </c>
      <c r="F71" s="53"/>
      <c r="G71" s="53"/>
      <c r="H71" s="78"/>
      <c r="I71" s="78"/>
      <c r="J71" s="78"/>
      <c r="K71" s="78"/>
      <c r="L71" s="78"/>
    </row>
    <row r="72" spans="2:12" x14ac:dyDescent="0.35">
      <c r="B72" t="str">
        <f>Titolo!B73</f>
        <v>Tav 1.48</v>
      </c>
      <c r="C72" s="53" t="s">
        <v>357</v>
      </c>
      <c r="D72" s="53" t="s">
        <v>357</v>
      </c>
      <c r="E72" s="81" t="str">
        <f>Analisi!$A$7</f>
        <v xml:space="preserve">Geosteel Grid 200 </v>
      </c>
      <c r="F72" s="78"/>
      <c r="G72" s="78"/>
      <c r="H72" s="78"/>
      <c r="I72" s="78"/>
      <c r="J72" s="78"/>
      <c r="K72" s="78"/>
      <c r="L72" s="78"/>
    </row>
    <row r="73" spans="2:12" x14ac:dyDescent="0.35">
      <c r="B73" t="str">
        <f>Titolo!B74</f>
        <v>Tav 1.49</v>
      </c>
      <c r="C73" s="53" t="s">
        <v>357</v>
      </c>
      <c r="D73" s="53" t="s">
        <v>357</v>
      </c>
      <c r="E73" s="81" t="str">
        <f>Analisi!$A$7</f>
        <v xml:space="preserve">Geosteel Grid 200 </v>
      </c>
      <c r="F73" s="53" t="s">
        <v>376</v>
      </c>
      <c r="G73" s="53" t="s">
        <v>357</v>
      </c>
      <c r="H73" s="78" t="str">
        <f>CONCATENATE("Geosteel ",Analisi!$B$7)</f>
        <v>Geosteel NO</v>
      </c>
      <c r="I73" s="53" t="s">
        <v>454</v>
      </c>
      <c r="J73" s="78"/>
      <c r="K73" s="78"/>
      <c r="L73" s="78"/>
    </row>
    <row r="74" spans="2:12" x14ac:dyDescent="0.35">
      <c r="B74" t="str">
        <f>Titolo!B75</f>
        <v>Tav 1.50</v>
      </c>
      <c r="C74" s="53" t="s">
        <v>357</v>
      </c>
      <c r="D74" s="53" t="s">
        <v>357</v>
      </c>
      <c r="E74" s="78" t="str">
        <f>CONCATENATE("Geosteel ",Analisi!$A$7)</f>
        <v xml:space="preserve">Geosteel Geosteel Grid 200 </v>
      </c>
      <c r="F74" s="78"/>
      <c r="G74" s="78"/>
      <c r="H74" s="78"/>
      <c r="I74" s="78"/>
      <c r="J74" s="78"/>
      <c r="K74" s="78"/>
      <c r="L74" s="78"/>
    </row>
    <row r="75" spans="2:12" x14ac:dyDescent="0.35">
      <c r="B75" t="str">
        <f>Titolo!B76</f>
        <v>Tav 1.51</v>
      </c>
      <c r="C75" s="53" t="s">
        <v>357</v>
      </c>
      <c r="D75" s="53" t="s">
        <v>357</v>
      </c>
      <c r="E75" s="78" t="str">
        <f>CONCATENATE("Geosteel ",Analisi!$A$7)</f>
        <v xml:space="preserve">Geosteel Geosteel Grid 200 </v>
      </c>
      <c r="F75" s="53"/>
      <c r="G75" s="53"/>
      <c r="H75" s="78"/>
      <c r="I75" s="78"/>
      <c r="J75" s="78"/>
      <c r="K75" s="78"/>
      <c r="L75" s="78"/>
    </row>
    <row r="76" spans="2:12" x14ac:dyDescent="0.35">
      <c r="B76" t="str">
        <f>Titolo!B77</f>
        <v>Tav 1.52</v>
      </c>
      <c r="C76" s="53" t="s">
        <v>357</v>
      </c>
      <c r="D76" s="53" t="s">
        <v>357</v>
      </c>
      <c r="E76" s="81" t="str">
        <f>Analisi!$A$7</f>
        <v xml:space="preserve">Geosteel Grid 200 </v>
      </c>
      <c r="F76" s="78"/>
      <c r="G76" s="78"/>
      <c r="I76" s="78"/>
      <c r="J76" s="78"/>
      <c r="K76" s="78"/>
      <c r="L76" s="78"/>
    </row>
    <row r="77" spans="2:12" x14ac:dyDescent="0.35">
      <c r="B77" t="str">
        <f>Titolo!B78</f>
        <v>Tav 1.53</v>
      </c>
      <c r="C77" s="53" t="s">
        <v>357</v>
      </c>
      <c r="D77" s="53" t="s">
        <v>357</v>
      </c>
      <c r="E77" s="81" t="str">
        <f>Analisi!$A$7</f>
        <v xml:space="preserve">Geosteel Grid 200 </v>
      </c>
      <c r="F77" s="53" t="s">
        <v>376</v>
      </c>
      <c r="G77" s="53" t="s">
        <v>357</v>
      </c>
      <c r="H77" t="str">
        <f>CONCATENATE("Geosteel ",Analisi!$B$7)</f>
        <v>Geosteel NO</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Geosteel Grid 200  cm)</v>
      </c>
      <c r="E4" s="78" t="str">
        <f>IF(Analisi!B7=Variabili_Elenchi!B3,"(25% in peso)","")</f>
        <v/>
      </c>
      <c r="F4" s="78"/>
      <c r="G4" s="78"/>
      <c r="H4" s="78"/>
      <c r="I4" s="78"/>
    </row>
    <row r="5" spans="2:9" x14ac:dyDescent="0.35">
      <c r="B5" t="str">
        <f>Titolo!B6</f>
        <v>Tav 1.3B</v>
      </c>
      <c r="D5" s="78" t="str">
        <f>CONCATENATE("(spessore ",Analisi!$A$7," cm)")</f>
        <v>(spessore Geosteel Grid 200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str">
        <f ca="1">CONCATENATE("(peso ",VLOOKUP(Analisi!$A$7,MAT,5,FALSE)," - altezza rete 1 m)")</f>
        <v>(peso 200 g/mq - altezza rete 1 m)</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str">
        <f ca="1">CONCATENATE("(peso ",VLOOKUP(Analisi!$A$7,MAT,5,FALSE)," - altezza rete 1 m)")</f>
        <v>(peso 200 g/mq - altezza rete 1 m)</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NO cm)</v>
      </c>
      <c r="E20" s="78" t="str">
        <f>IF(Analisi!$C$7="SI","(25% in peso)","")</f>
        <v/>
      </c>
      <c r="F20" s="78"/>
      <c r="G20" s="78"/>
      <c r="H20" s="78"/>
      <c r="I20" s="78"/>
    </row>
    <row r="21" spans="2:9" x14ac:dyDescent="0.35">
      <c r="B21" t="str">
        <f>Titolo!B22</f>
        <v>Tav 1.11B</v>
      </c>
      <c r="D21" s="78" t="str">
        <f>CONCATENATE("(spessore ",Analisi!$A$7," cm)")</f>
        <v>(spessore Geosteel Grid 200  cm)</v>
      </c>
      <c r="E21" s="78" t="str">
        <f>IF(Analisi!B7&lt;&gt;Variabili_Elenchi!C13,"",VLOOKUP(Analisi!$B$7,SIS,8,FALSE))</f>
        <v/>
      </c>
      <c r="F21" s="78"/>
      <c r="G21" s="78"/>
      <c r="H21" s="78"/>
      <c r="I21" s="78"/>
    </row>
    <row r="22" spans="2:9" x14ac:dyDescent="0.35">
      <c r="B22" t="str">
        <f>Titolo!B23</f>
        <v>Tav 1.11C</v>
      </c>
      <c r="D22" s="78" t="str">
        <f>CONCATENATE("(spessore ",Analisi!$A$7," cm)")</f>
        <v>(spessore Geosteel Grid 200  cm)</v>
      </c>
      <c r="E22" s="78" t="str">
        <f>IF(Analisi!B7&lt;&gt;Variabili_Elenchi!C13,"",VLOOKUP(Analisi!$B$7,SIS,8,FALSE))</f>
        <v/>
      </c>
      <c r="F22" s="78"/>
      <c r="G22" s="78"/>
      <c r="H22" s="78"/>
      <c r="I22" s="78"/>
    </row>
    <row r="23" spans="2:9" x14ac:dyDescent="0.35">
      <c r="B23" t="str">
        <f>Titolo!B24</f>
        <v>Tav 1.11D</v>
      </c>
      <c r="D23" s="78" t="str">
        <f>CONCATENATE("(spessore ",Analisi!$A$7," cm)")</f>
        <v>(spessore Geosteel Grid 200  cm)</v>
      </c>
      <c r="E23" s="78" t="str">
        <f>IF(Analisi!B7&lt;&gt;Variabili_Elenchi!C13,"",VLOOKUP(Analisi!$B$7,SIS,8,FALSE))</f>
        <v/>
      </c>
      <c r="F23" s="78"/>
      <c r="G23" s="78"/>
      <c r="H23" s="78"/>
      <c r="I23" s="78"/>
    </row>
    <row r="24" spans="2:9" x14ac:dyDescent="0.35">
      <c r="B24" t="str">
        <f>Titolo!B25</f>
        <v>Tav 1.12A</v>
      </c>
      <c r="D24" s="78" t="str">
        <f>CONCATENATE("(spessore ",Analisi!$A$7," cm)")</f>
        <v>(spessore Geosteel Grid 200  cm)</v>
      </c>
      <c r="E24" s="78" t="str">
        <f>IF(Analisi!B7=Variabili_Elenchi!B3,"(25% in peso)","")</f>
        <v/>
      </c>
      <c r="F24" s="78"/>
      <c r="G24" s="78"/>
      <c r="H24" s="78"/>
      <c r="I24" s="78"/>
    </row>
    <row r="25" spans="2:9" x14ac:dyDescent="0.35">
      <c r="B25" t="str">
        <f>Titolo!B26</f>
        <v>Tav 1.12B</v>
      </c>
      <c r="D25" s="78" t="str">
        <f>CONCATENATE("(spessore ",Analisi!$A$7," cm)")</f>
        <v>(spessore Geosteel Grid 200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str">
        <f ca="1">CONCATENATE("(peso ",VLOOKUP(Analisi!$A$7,MAT,5,FALSE)," - altezza rete 1 m)")</f>
        <v>(peso 200 g/mq - altezza rete 1 m)</v>
      </c>
      <c r="G32" s="78"/>
      <c r="H32" s="78"/>
      <c r="I32" s="78"/>
    </row>
    <row r="33" spans="2:9" x14ac:dyDescent="0.35">
      <c r="B33" t="str">
        <f>Titolo!B34</f>
        <v>Tav 1.18A</v>
      </c>
      <c r="D33" s="53" t="s">
        <v>326</v>
      </c>
      <c r="E33" s="53" t="s">
        <v>339</v>
      </c>
      <c r="F33" s="78" t="str">
        <f ca="1">CONCATENATE("(peso ",VLOOKUP(Analisi!A7,MAT,5,FALSE)," - altezza rete 1 m)")</f>
        <v>(peso 200 g/mq - altezza rete 1 m)</v>
      </c>
      <c r="G33" s="78"/>
      <c r="H33" s="78"/>
      <c r="I33" s="78"/>
    </row>
    <row r="34" spans="2:9" x14ac:dyDescent="0.35">
      <c r="B34" t="str">
        <f>Titolo!B35</f>
        <v>Tav 1.18B</v>
      </c>
      <c r="D34" s="53" t="s">
        <v>326</v>
      </c>
      <c r="E34" s="53" t="s">
        <v>327</v>
      </c>
      <c r="F34" s="78" t="str">
        <f ca="1">CONCATENATE("(peso ",VLOOKUP(Analisi!A7,MAT,5,FALSE)," - altezza rete 1 m)")</f>
        <v>(peso 200 g/mq - altezza rete 1 m)</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v>
      </c>
      <c r="E44" s="53" t="s">
        <v>273</v>
      </c>
      <c r="F44" s="53" t="s">
        <v>485</v>
      </c>
      <c r="G44" s="53"/>
      <c r="H44" s="78"/>
      <c r="I44" s="78"/>
    </row>
    <row r="45" spans="2:9" x14ac:dyDescent="0.35">
      <c r="B45" t="str">
        <f>Titolo!B46</f>
        <v>Tav 1.25B</v>
      </c>
      <c r="D45" s="53" t="str">
        <f>IF(Analisi!B7=Variabili_Elenchi!B8,"(stima)","(stima 40 kg/mq)")</f>
        <v>(stima)</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str">
        <f ca="1">CONCATENATE("(peso ",VLOOKUP(Analisi!A7,MAT,5,FALSE)," - altezza rete 1 m)")</f>
        <v>(peso 200 g/mq - altezza rete 1 m)</v>
      </c>
      <c r="G48" s="53" t="str">
        <f>IF(Analisi!B7=Variabili_Elenchi!B8,"(stima)","(stima 40 kg/mq)")</f>
        <v>(stima)</v>
      </c>
      <c r="H48" s="74" t="s">
        <v>485</v>
      </c>
      <c r="I48" s="78"/>
    </row>
    <row r="49" spans="2:9" x14ac:dyDescent="0.35">
      <c r="B49" t="str">
        <f>Titolo!B50</f>
        <v>Tav 1.27B</v>
      </c>
      <c r="D49" s="53" t="s">
        <v>326</v>
      </c>
      <c r="E49" s="53" t="s">
        <v>327</v>
      </c>
      <c r="F49" s="78" t="str">
        <f ca="1">CONCATENATE("(peso ",VLOOKUP(Analisi!A7,MAT,5,FALSE)," - altezza rete 1 m)")</f>
        <v>(peso 200 g/mq - altezza rete 1 m)</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str">
        <f ca="1">CONCATENATE("(peso ",VLOOKUP(Analisi!A7,MAT,5,FALSE)," - altezza rete 1 m)")</f>
        <v>(peso 200 g/mq - altezza rete 1 m)</v>
      </c>
      <c r="G64" s="78"/>
      <c r="I64" s="78"/>
    </row>
    <row r="65" spans="2:9" x14ac:dyDescent="0.35">
      <c r="B65" t="str">
        <f>Titolo!B66</f>
        <v>Tav 1.41</v>
      </c>
      <c r="D65" s="53" t="s">
        <v>326</v>
      </c>
      <c r="E65" s="53" t="s">
        <v>327</v>
      </c>
      <c r="F65" s="78" t="str">
        <f ca="1">CONCATENATE("(peso ",VLOOKUP(Analisi!A7,MAT,5,FALSE)," - altezza rete 1 m)")</f>
        <v>(peso 200 g/mq - altezza rete 1 m)</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str">
        <f ca="1">CONCATENATE("(peso ",VLOOKUP(Analisi!A7,MAT,5,FALSE)," - altezza rete 1 m)")</f>
        <v>(peso 200 g/mq - altezza rete 1 m)</v>
      </c>
      <c r="G68" s="78"/>
      <c r="I68" s="78"/>
    </row>
    <row r="69" spans="2:9" x14ac:dyDescent="0.35">
      <c r="B69" t="str">
        <f>Titolo!B70</f>
        <v>Tav 1.45</v>
      </c>
      <c r="D69" s="53" t="s">
        <v>326</v>
      </c>
      <c r="E69" s="53" t="s">
        <v>327</v>
      </c>
      <c r="F69" s="78" t="str">
        <f ca="1">CONCATENATE("(peso ",VLOOKUP(Analisi!A7,MAT,5,FALSE)," - altezza rete 1 m)")</f>
        <v>(peso 200 g/mq - altezza rete 1 m)</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str">
        <f ca="1">CONCATENATE("(peso ",VLOOKUP(Analisi!A7,MAT,5,FALSE)," - altezza rete 1 m)")</f>
        <v>(peso 200 g/mq - altezza rete 1 m)</v>
      </c>
      <c r="G72" s="78"/>
      <c r="I72" s="78"/>
    </row>
    <row r="73" spans="2:9" x14ac:dyDescent="0.35">
      <c r="B73" t="str">
        <f>Titolo!B74</f>
        <v>Tav 1.49</v>
      </c>
      <c r="D73" s="53" t="s">
        <v>326</v>
      </c>
      <c r="E73" s="53" t="s">
        <v>327</v>
      </c>
      <c r="F73" s="78" t="str">
        <f ca="1">CONCATENATE("(peso ",VLOOKUP(Analisi!A7,MAT,5,FALSE)," - altezza rete 1 m)")</f>
        <v>(peso 200 g/mq - altezza rete 1 m)</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str">
        <f ca="1">CONCATENATE("(peso ",VLOOKUP(Analisi!A7,MAT,5,FALSE)," - altezza rete 1 m)")</f>
        <v>(peso 200 g/mq - altezza rete 1 m)</v>
      </c>
      <c r="G76" s="78"/>
      <c r="H76" s="78"/>
      <c r="I76" s="78"/>
    </row>
    <row r="77" spans="2:9" x14ac:dyDescent="0.35">
      <c r="B77" t="str">
        <f>Titolo!B78</f>
        <v>Tav 1.53</v>
      </c>
      <c r="D77" s="53" t="s">
        <v>326</v>
      </c>
      <c r="E77" s="53" t="s">
        <v>327</v>
      </c>
      <c r="F77" s="78" t="str">
        <f ca="1">CONCATENATE("(peso ",VLOOKUP(Analisi!A7,MAT,5,FALSE)," - altezza rete 1 m)")</f>
        <v>(peso 200 g/mq - altezza rete 1 m)</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7</v>
      </c>
      <c r="F3" s="134">
        <f ca="1">IFERROR(IF(Analisi!D52="kg",Analisi!E52,IF(Analisi!D52="m",VLOOKUP(Analisi!A52,MAT,7,FALSE)*Analisi!E52,IF(Analisi!D52="kg",Analisi!E52,IF(Analisi!D52="cad",VLOOKUP(Analisi!A52,MAT,7,FALSE),0)))),0)</f>
        <v>7</v>
      </c>
      <c r="H3" s="96">
        <f ca="1">IF(Analisi!D52="kg",Analisi!E52,IF(Analisi!D52="m",VLOOKUP(Analisi!A52,MAT,6,FALSE)))</f>
        <v>7</v>
      </c>
    </row>
    <row r="4" spans="2:8" x14ac:dyDescent="0.25">
      <c r="B4" s="96" t="s">
        <v>459</v>
      </c>
      <c r="C4" s="96" t="s">
        <v>357</v>
      </c>
      <c r="D4" s="133">
        <f ca="1">VLOOKUP(calcolo_prodotti[[#This Row],[Prodotto]],MAT,6,FALSE)*0.3*VLOOKUP(Analisi!$B$1,AUS,12,FALSE)</f>
        <v>4.2</v>
      </c>
      <c r="F4" s="134">
        <f ca="1">IFERROR(IF(Analisi!D53="kg",Analisi!E53,IF(Analisi!D53="m",VLOOKUP(Analisi!A53,MAT,7,FALSE)*Analisi!E53,IF(Analisi!D53="kg",Analisi!E53,IF(Analisi!D53="cad",VLOOKUP(Analisi!A53,MAT,7,FALSE),0)))),0)</f>
        <v>4.2</v>
      </c>
    </row>
    <row r="5" spans="2:8" x14ac:dyDescent="0.25">
      <c r="B5" s="96" t="s">
        <v>287</v>
      </c>
      <c r="C5" s="96" t="s">
        <v>355</v>
      </c>
      <c r="D5" s="133">
        <f ca="1">VLOOKUP(Analisi!$B$1,AUS,10,FALSE)</f>
        <v>1.2</v>
      </c>
      <c r="F5" s="134">
        <f ca="1">IFERROR(IF(Analisi!D54="kg",Analisi!E54,IF(Analisi!D54="m",VLOOKUP(Analisi!A54,MAT,7,FALSE)*Analisi!E54,IF(Analisi!D54="kg",Analisi!E54,IF(Analisi!D54="cad",VLOOKUP(Analisi!A54,MAT,7,FALSE),0)))),0)</f>
        <v>0.24</v>
      </c>
    </row>
    <row r="6" spans="2:8" x14ac:dyDescent="0.25">
      <c r="B6" s="96" t="s">
        <v>288</v>
      </c>
      <c r="C6" s="96" t="s">
        <v>376</v>
      </c>
      <c r="D6" s="133">
        <f ca="1">VLOOKUP(Analisi!B1,AUS,16,FALSE)</f>
        <v>0.56548667764616278</v>
      </c>
      <c r="F6" s="134">
        <f ca="1">IFERROR(IF(Analisi!D55="kg",Analisi!E55,IF(Analisi!D55="m",VLOOKUP(Analisi!A55,MAT,7,FALSE)*Analisi!E55,IF(Analisi!D55="kg",Analisi!E55,IF(Analisi!D55="cad",VLOOKUP(Analisi!A55,MAT,7,FALSE),0)))),0)</f>
        <v>0.56548667764616278</v>
      </c>
    </row>
    <row r="7" spans="2:8" x14ac:dyDescent="0.25">
      <c r="B7" s="96" t="s">
        <v>289</v>
      </c>
      <c r="C7" s="96" t="s">
        <v>359</v>
      </c>
      <c r="D7" s="133">
        <f ca="1">VLOOKUP(Analisi!B1,AUS,14,FALSE)*VLOOKUP(Analisi!B1,AUS,11,FALSE)</f>
        <v>0.8</v>
      </c>
      <c r="F7" s="134">
        <f ca="1">IFERROR(IF(Analisi!D56="kg",Analisi!E56,IF(Analisi!D56="m",VLOOKUP(Analisi!A56,MAT,7,FALSE)*Analisi!E56,IF(Analisi!D56="kg",Analisi!E56,IF(Analisi!D56="cad",VLOOKUP(Analisi!A56,MAT,7,FALSE),0)))),0)</f>
        <v>0.53600000000000003</v>
      </c>
    </row>
    <row r="8" spans="2:8" x14ac:dyDescent="0.25">
      <c r="B8" s="96" t="s">
        <v>290</v>
      </c>
      <c r="C8" s="96" t="s">
        <v>358</v>
      </c>
      <c r="D8" s="133">
        <f ca="1">VLOOKUP(Analisi!B1,AUS,14,FALSE)*VLOOKUP(Analisi!B1,AUS,11,FALSE)</f>
        <v>0.8</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7</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1.2</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1.2</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12.541486677646162</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4</v>
      </c>
    </row>
    <row r="20" spans="2:6" x14ac:dyDescent="0.25">
      <c r="B20" s="96" t="s">
        <v>981</v>
      </c>
      <c r="C20" s="96" t="s">
        <v>981</v>
      </c>
      <c r="D20" s="133">
        <f ca="1">VLOOKUP(Analisi!$B$1,AUS,11,FALSE)</f>
        <v>4</v>
      </c>
    </row>
    <row r="21" spans="2:6" x14ac:dyDescent="0.25">
      <c r="B21" s="96" t="s">
        <v>982</v>
      </c>
      <c r="C21" s="96" t="s">
        <v>982</v>
      </c>
      <c r="D21" s="133">
        <f ca="1">VLOOKUP(Analisi!$B$1,AUS,11,FALSE)</f>
        <v>4</v>
      </c>
    </row>
    <row r="22" spans="2:6" x14ac:dyDescent="0.25">
      <c r="B22" s="96" t="s">
        <v>977</v>
      </c>
      <c r="C22" s="96" t="s">
        <v>977</v>
      </c>
      <c r="D22" s="133">
        <f ca="1">VLOOKUP(Analisi!$B$1,AUS,11,FALSE)</f>
        <v>4</v>
      </c>
    </row>
    <row r="23" spans="2:6" ht="13" x14ac:dyDescent="0.3">
      <c r="B23" s="96" t="s">
        <v>978</v>
      </c>
      <c r="C23" s="96" t="s">
        <v>978</v>
      </c>
      <c r="D23" s="133">
        <f ca="1">VLOOKUP(Analisi!$B$1,AUS,11,FALSE)</f>
        <v>4</v>
      </c>
      <c r="F23" s="99" t="s">
        <v>260</v>
      </c>
    </row>
    <row r="24" spans="2:6" x14ac:dyDescent="0.25">
      <c r="B24" s="96" t="s">
        <v>979</v>
      </c>
      <c r="C24" s="96" t="s">
        <v>979</v>
      </c>
      <c r="D24" s="133">
        <f ca="1">VLOOKUP(Analisi!$B$1,AUS,11,FALSE)</f>
        <v>4</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4</v>
      </c>
    </row>
    <row r="33" spans="2:4" x14ac:dyDescent="0.25">
      <c r="B33" s="96" t="s">
        <v>487</v>
      </c>
      <c r="C33" s="96" t="s">
        <v>361</v>
      </c>
      <c r="D33" s="133">
        <f ca="1">VLOOKUP(Analisi!$B$1,AUS,10,FALSE)/0.3</f>
        <v>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1.75</v>
      </c>
    </row>
    <row r="42" spans="2:4" x14ac:dyDescent="0.25">
      <c r="B42" s="96" t="str">
        <f>CONCATENATE(Car_Materiali!A23,"(spessore ",Analisi!$A$7," cm)")</f>
        <v>Geolite Magma (spessore Geosteel Grid 200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NO cm)</v>
      </c>
      <c r="C43" s="96" t="s">
        <v>368</v>
      </c>
      <c r="D43" s="133" t="e">
        <f>IF(Analisi!C7=Variabili_Elenchi!B3,16.18*Analisi!B7,VLOOKUP(calcolo_prodotti[[#This Row],[Prodotto]],Car_Materiali!A:I,6,FALSE)*Analisi!B7)</f>
        <v>#VALUE!</v>
      </c>
    </row>
    <row r="44" spans="2:4" x14ac:dyDescent="0.25">
      <c r="B44" s="96" t="str">
        <f>CONCATENATE(Car_Materiali!A26,"(spessore ",Analisi!$A$7," cm)")</f>
        <v>Geolite Magma Xenon (spessore Geosteel Grid 200  cm)</v>
      </c>
      <c r="C44" s="96" t="s">
        <v>370</v>
      </c>
      <c r="D44" s="133" t="e">
        <f>VLOOKUP(calcolo_prodotti[[#This Row],[Prodotto]],Car_Materiali!A:I,6,FALSE)*Analisi!A7</f>
        <v>#VALUE!</v>
      </c>
    </row>
    <row r="45" spans="2:4" x14ac:dyDescent="0.25">
      <c r="B45" s="96" t="str">
        <f>CONCATENATE(Car_Sistemi!B16,"(spessore ",Analisi!$A$7," cm)")</f>
        <v>Geolite Magma Xenon &amp; Steel Fiber (spessore Geosteel Grid 200  cm)</v>
      </c>
      <c r="C45" s="96" t="s">
        <v>1071</v>
      </c>
      <c r="D45" s="133" t="e">
        <f>21*Analisi!A7/100</f>
        <v>#VALUE!</v>
      </c>
    </row>
    <row r="46" spans="2:4" x14ac:dyDescent="0.25">
      <c r="B46" s="96" t="str">
        <f>CONCATENATE(Car_Sistemi!B20,"(spessore ",Analisi!$A$7," cm)")</f>
        <v>Geolite Magma Xenon &amp; Steel Fiber Hook (spessore Geosteel Grid 200  cm)</v>
      </c>
      <c r="C46" s="96" t="s">
        <v>1073</v>
      </c>
      <c r="D46" s="133" t="e">
        <f>21*Analisi!A7/100</f>
        <v>#VALUE!</v>
      </c>
    </row>
    <row r="47" spans="2:4" x14ac:dyDescent="0.25">
      <c r="B47" s="96" t="str">
        <f>CONCATENATE(Car_Sistemi!B19,"(spessore ",Analisi!$A$7," cm)")</f>
        <v>Geolite Neos &amp; Steel Fiber Hook (spessore Geosteel Grid 200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0.4</v>
      </c>
    </row>
    <row r="75" spans="2:4" x14ac:dyDescent="0.25">
      <c r="B75" s="96" t="s">
        <v>454</v>
      </c>
      <c r="C75" s="96" t="s">
        <v>454</v>
      </c>
      <c r="D75" s="133">
        <f ca="1">VLOOKUP(Analisi!B1,AUS,12,FALSE)*VLOOKUP(Analisi!B1,AUS,11,FALSE)</f>
        <v>4</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0.2</v>
      </c>
    </row>
    <row r="78" spans="2:4" x14ac:dyDescent="0.25">
      <c r="B78" s="96" t="s">
        <v>318</v>
      </c>
      <c r="C78" s="96" t="s">
        <v>358</v>
      </c>
      <c r="D78" s="133">
        <f ca="1">VLOOKUP(Analisi!B1,AUS,14,FALSE)</f>
        <v>0.2</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0.4</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t="str">
        <f>Analisi!$C$7</f>
        <v xml:space="preserve">su singolo lato </v>
      </c>
    </row>
    <row r="93" spans="2:4" x14ac:dyDescent="0.25">
      <c r="B93" s="96" t="s">
        <v>819</v>
      </c>
      <c r="C93" s="96" t="s">
        <v>819</v>
      </c>
      <c r="D93" s="133" t="str">
        <f>Analisi!$C$7</f>
        <v xml:space="preserve">su singolo lato </v>
      </c>
    </row>
    <row r="94" spans="2:4" x14ac:dyDescent="0.25">
      <c r="B94" s="96" t="s">
        <v>820</v>
      </c>
      <c r="C94" s="96" t="s">
        <v>820</v>
      </c>
      <c r="D94" s="133" t="str">
        <f>Analisi!$C$7</f>
        <v xml:space="preserve">su singolo lato </v>
      </c>
    </row>
    <row r="95" spans="2:4" x14ac:dyDescent="0.25">
      <c r="B95" s="96" t="s">
        <v>821</v>
      </c>
      <c r="C95" s="96" t="s">
        <v>821</v>
      </c>
      <c r="D95" s="133" t="str">
        <f>Analisi!$C$7</f>
        <v xml:space="preserve">su singolo lato </v>
      </c>
    </row>
    <row r="96" spans="2:4" x14ac:dyDescent="0.25">
      <c r="B96" s="96" t="s">
        <v>822</v>
      </c>
      <c r="C96" s="96" t="s">
        <v>822</v>
      </c>
      <c r="D96" s="133" t="str">
        <f>Analisi!$C$7</f>
        <v xml:space="preserve">su singolo lato </v>
      </c>
    </row>
    <row r="97" spans="2:4" x14ac:dyDescent="0.25">
      <c r="B97" s="96" t="s">
        <v>823</v>
      </c>
      <c r="C97" s="96" t="s">
        <v>823</v>
      </c>
      <c r="D97" s="133" t="str">
        <f>Analisi!$C$7</f>
        <v xml:space="preserve">su singolo lato </v>
      </c>
    </row>
    <row r="98" spans="2:4" x14ac:dyDescent="0.25">
      <c r="B98" s="96" t="s">
        <v>824</v>
      </c>
      <c r="C98" s="96" t="s">
        <v>824</v>
      </c>
      <c r="D98" s="133" t="str">
        <f>Analisi!$C$7</f>
        <v xml:space="preserve">su singolo lato </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#VALUE!</v>
      </c>
    </row>
    <row r="106" spans="2:4" x14ac:dyDescent="0.25">
      <c r="B106" s="96" t="s">
        <v>615</v>
      </c>
      <c r="C106" s="96" t="s">
        <v>615</v>
      </c>
      <c r="D106" s="133" t="str">
        <f>Analisi!$D$7</f>
        <v xml:space="preserve">G600 </v>
      </c>
    </row>
    <row r="107" spans="2:4" x14ac:dyDescent="0.25">
      <c r="B107" s="96" t="s">
        <v>619</v>
      </c>
      <c r="C107" s="96" t="s">
        <v>619</v>
      </c>
      <c r="D107" s="133" t="str">
        <f>Analisi!$D$7</f>
        <v xml:space="preserve">G600 </v>
      </c>
    </row>
    <row r="108" spans="2:4" x14ac:dyDescent="0.25">
      <c r="B108" s="96" t="s">
        <v>620</v>
      </c>
      <c r="C108" s="96" t="s">
        <v>620</v>
      </c>
      <c r="D108" s="133" t="str">
        <f>Analisi!$D$7</f>
        <v xml:space="preserve">G600 </v>
      </c>
    </row>
    <row r="109" spans="2:4" x14ac:dyDescent="0.25">
      <c r="B109" s="96" t="s">
        <v>621</v>
      </c>
      <c r="C109" s="96" t="s">
        <v>621</v>
      </c>
      <c r="D109" s="133" t="str">
        <f>Analisi!$D$7</f>
        <v xml:space="preserve">G600 </v>
      </c>
    </row>
    <row r="110" spans="2:4" x14ac:dyDescent="0.25">
      <c r="B110" s="96" t="s">
        <v>622</v>
      </c>
      <c r="C110" s="96" t="s">
        <v>622</v>
      </c>
      <c r="D110" s="133" t="str">
        <f>Analisi!$D$7</f>
        <v xml:space="preserve">G600 </v>
      </c>
    </row>
    <row r="111" spans="2:4" x14ac:dyDescent="0.25">
      <c r="B111" s="96" t="s">
        <v>626</v>
      </c>
      <c r="C111" s="96" t="s">
        <v>626</v>
      </c>
      <c r="D111" s="133" t="str">
        <f>Analisi!$D$7</f>
        <v xml:space="preserve">G600 </v>
      </c>
    </row>
    <row r="112" spans="2:4" x14ac:dyDescent="0.25">
      <c r="B112" s="96" t="s">
        <v>627</v>
      </c>
      <c r="C112" s="96" t="s">
        <v>627</v>
      </c>
      <c r="D112" s="133" t="str">
        <f>Analisi!$D$7</f>
        <v xml:space="preserve">G600 </v>
      </c>
    </row>
    <row r="113" spans="2:4" x14ac:dyDescent="0.25">
      <c r="B113" s="96" t="s">
        <v>628</v>
      </c>
      <c r="C113" s="96" t="s">
        <v>628</v>
      </c>
      <c r="D113" s="133" t="str">
        <f>Analisi!$D$7</f>
        <v xml:space="preserve">G600 </v>
      </c>
    </row>
    <row r="114" spans="2:4" x14ac:dyDescent="0.25">
      <c r="B114" s="96" t="s">
        <v>908</v>
      </c>
      <c r="C114" s="96" t="s">
        <v>615</v>
      </c>
      <c r="D114" s="133" t="str">
        <f>Analisi!$D$7</f>
        <v xml:space="preserve">G600 </v>
      </c>
    </row>
    <row r="115" spans="2:4" x14ac:dyDescent="0.25">
      <c r="B115" s="96" t="s">
        <v>909</v>
      </c>
      <c r="C115" s="96" t="s">
        <v>619</v>
      </c>
      <c r="D115" s="133" t="str">
        <f>Analisi!$D$7</f>
        <v xml:space="preserve">G600 </v>
      </c>
    </row>
    <row r="116" spans="2:4" x14ac:dyDescent="0.25">
      <c r="B116" s="96" t="s">
        <v>910</v>
      </c>
      <c r="C116" s="96" t="s">
        <v>620</v>
      </c>
      <c r="D116" s="133" t="str">
        <f>Analisi!$D$7</f>
        <v xml:space="preserve">G600 </v>
      </c>
    </row>
    <row r="117" spans="2:4" x14ac:dyDescent="0.25">
      <c r="B117" s="96" t="s">
        <v>911</v>
      </c>
      <c r="C117" s="96" t="s">
        <v>621</v>
      </c>
      <c r="D117" s="133" t="str">
        <f>Analisi!$D$7</f>
        <v xml:space="preserve">G600 </v>
      </c>
    </row>
    <row r="118" spans="2:4" x14ac:dyDescent="0.25">
      <c r="B118" s="96" t="s">
        <v>912</v>
      </c>
      <c r="C118" s="96" t="s">
        <v>622</v>
      </c>
      <c r="D118" s="133" t="str">
        <f>Analisi!$D$7</f>
        <v xml:space="preserve">G600 </v>
      </c>
    </row>
    <row r="119" spans="2:4" x14ac:dyDescent="0.25">
      <c r="B119" s="96" t="s">
        <v>913</v>
      </c>
      <c r="C119" s="96" t="s">
        <v>626</v>
      </c>
      <c r="D119" s="133" t="str">
        <f>Analisi!$D$7</f>
        <v xml:space="preserve">G600 </v>
      </c>
    </row>
    <row r="120" spans="2:4" x14ac:dyDescent="0.25">
      <c r="B120" s="96" t="s">
        <v>914</v>
      </c>
      <c r="C120" s="96" t="s">
        <v>627</v>
      </c>
      <c r="D120" s="133" t="str">
        <f>Analisi!$D$7</f>
        <v xml:space="preserve">G600 </v>
      </c>
    </row>
    <row r="121" spans="2:4" x14ac:dyDescent="0.25">
      <c r="B121" s="96" t="s">
        <v>915</v>
      </c>
      <c r="C121" s="96" t="s">
        <v>628</v>
      </c>
      <c r="D121" s="133" t="str">
        <f>Analisi!$D$7</f>
        <v xml:space="preserve">G600 </v>
      </c>
    </row>
    <row r="122" spans="2:4" x14ac:dyDescent="0.25">
      <c r="B122" s="96" t="s">
        <v>916</v>
      </c>
      <c r="C122" s="96" t="s">
        <v>615</v>
      </c>
      <c r="D122" s="133" t="str">
        <f>Analisi!$D$7</f>
        <v xml:space="preserve">G600 </v>
      </c>
    </row>
    <row r="123" spans="2:4" x14ac:dyDescent="0.25">
      <c r="B123" s="96" t="s">
        <v>917</v>
      </c>
      <c r="C123" s="96" t="s">
        <v>619</v>
      </c>
      <c r="D123" s="133" t="str">
        <f>Analisi!$D$7</f>
        <v xml:space="preserve">G600 </v>
      </c>
    </row>
    <row r="124" spans="2:4" x14ac:dyDescent="0.25">
      <c r="B124" s="96" t="s">
        <v>918</v>
      </c>
      <c r="C124" s="96" t="s">
        <v>620</v>
      </c>
      <c r="D124" s="133" t="str">
        <f>Analisi!$D$7</f>
        <v xml:space="preserve">G600 </v>
      </c>
    </row>
    <row r="125" spans="2:4" x14ac:dyDescent="0.25">
      <c r="B125" s="96" t="s">
        <v>919</v>
      </c>
      <c r="C125" s="96" t="s">
        <v>621</v>
      </c>
      <c r="D125" s="133" t="str">
        <f>Analisi!$D$7</f>
        <v xml:space="preserve">G600 </v>
      </c>
    </row>
    <row r="126" spans="2:4" x14ac:dyDescent="0.25">
      <c r="B126" s="96" t="s">
        <v>920</v>
      </c>
      <c r="C126" s="96" t="s">
        <v>622</v>
      </c>
      <c r="D126" s="133" t="str">
        <f>Analisi!$D$7</f>
        <v xml:space="preserve">G600 </v>
      </c>
    </row>
    <row r="127" spans="2:4" x14ac:dyDescent="0.25">
      <c r="B127" s="96" t="s">
        <v>921</v>
      </c>
      <c r="C127" s="96" t="s">
        <v>626</v>
      </c>
      <c r="D127" s="133" t="str">
        <f>Analisi!$D$7</f>
        <v xml:space="preserve">G600 </v>
      </c>
    </row>
    <row r="128" spans="2:4" x14ac:dyDescent="0.25">
      <c r="B128" s="96" t="s">
        <v>922</v>
      </c>
      <c r="C128" s="96" t="s">
        <v>627</v>
      </c>
      <c r="D128" s="133" t="str">
        <f>Analisi!$D$7</f>
        <v xml:space="preserve">G600 </v>
      </c>
    </row>
    <row r="129" spans="2:4" x14ac:dyDescent="0.25">
      <c r="B129" s="96" t="s">
        <v>923</v>
      </c>
      <c r="C129" s="96" t="s">
        <v>628</v>
      </c>
      <c r="D129" s="133" t="str">
        <f>Analisi!$D$7</f>
        <v xml:space="preserve">G600 </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NO cm)</v>
      </c>
      <c r="C138" s="96" t="s">
        <v>374</v>
      </c>
      <c r="D138" s="133" t="e">
        <f>12.85*Analisi!B7</f>
        <v>#VALUE!</v>
      </c>
    </row>
    <row r="139" spans="2:4" ht="14.5" x14ac:dyDescent="0.35">
      <c r="B139" s="18" t="s">
        <v>1042</v>
      </c>
      <c r="C139" s="18" t="s">
        <v>1037</v>
      </c>
      <c r="D139" s="133" t="str">
        <f>IF(Analisi!B1=Titolo!B21,Analisi!B10,Analisi!D7)</f>
        <v xml:space="preserve">G600 </v>
      </c>
    </row>
    <row r="140" spans="2:4" ht="14.5" x14ac:dyDescent="0.35">
      <c r="B140" s="18" t="s">
        <v>1043</v>
      </c>
      <c r="C140" s="18" t="s">
        <v>1038</v>
      </c>
      <c r="D140" s="133">
        <f>IF(Analisi!B1=Titolo!B21,Analisi!C10,Analisi!A10)</f>
        <v>4</v>
      </c>
    </row>
    <row r="141" spans="2:4" ht="14.5" x14ac:dyDescent="0.35">
      <c r="B141" s="18" t="s">
        <v>1040</v>
      </c>
      <c r="C141" s="18" t="s">
        <v>1041</v>
      </c>
      <c r="D141" s="140">
        <f>IF(Analisi!B1=Titolo!B21,IF(Analisi!A10=Variabili_Elenchi!E25,Analisi!B10,Analisi!C10),IF(Analisi!C7=Variabili_Elenchi!E25,Analisi!D7,Analisi!A10))</f>
        <v>4</v>
      </c>
    </row>
    <row r="142" spans="2:4" ht="14.5" x14ac:dyDescent="0.35">
      <c r="B142" t="s">
        <v>563</v>
      </c>
      <c r="C142" t="s">
        <v>563</v>
      </c>
      <c r="D142" s="140" t="str">
        <f>IF(Analisi!C10=0,Analisi!A10,Analisi!C10)</f>
        <v>15</v>
      </c>
    </row>
    <row r="143" spans="2:4" ht="14.5" x14ac:dyDescent="0.35">
      <c r="B143" t="s">
        <v>562</v>
      </c>
      <c r="C143" t="s">
        <v>562</v>
      </c>
      <c r="D143" s="140" t="str">
        <f>IF(Analisi!C10=0,Analisi!A10,Analisi!C10)</f>
        <v>15</v>
      </c>
    </row>
    <row r="144" spans="2:4" ht="14.5" x14ac:dyDescent="0.35">
      <c r="B144" t="str">
        <f>CONCATENATE(Car_Materiali!A27,"(spessore ",Analisi!$A$7," cm)")</f>
        <v>Geolite Neos (spessore Geosteel Grid 200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2026-05-19T09:47:45Z</dcterms:modified>
</cp:coreProperties>
</file>